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<sst xmlns="http://schemas.openxmlformats.org/spreadsheetml/2006/main" count="1062" uniqueCount="1062">
  <si>
    <t>Bill Ref.</t>
  </si>
  <si>
    <t>Description</t>
  </si>
  <si>
    <t>Quantity</t>
  </si>
  <si>
    <t>Unit</t>
  </si>
  <si>
    <t>Rate</t>
  </si>
  <si>
    <t>Total</t>
  </si>
  <si>
    <t>(10) PREPARED SITE</t>
  </si>
  <si>
    <t>PREPARED SITE</t>
  </si>
  <si>
    <t>Generally</t>
  </si>
  <si>
    <t>INFORMATION</t>
  </si>
  <si>
    <t>1/1A</t>
  </si>
  <si>
    <t>For a detailed description of materials and workmanship, contractors are to refer to both the Architectural &amp; Engineering Specification documents.</t>
  </si>
  <si>
    <t>Note</t>
  </si>
  <si>
    <t>DRAWINGS</t>
  </si>
  <si>
    <t>1/1B</t>
  </si>
  <si>
    <t>For layout and elevations refer to Architectural &amp; Structural Plans and Elevations.</t>
  </si>
  <si>
    <t>NOTES</t>
  </si>
  <si>
    <t>1/1C</t>
  </si>
  <si>
    <t>Tendering Contractor to visit the site in accordance with the Invitation To Tender to ascertain the full extent of the works to be completed.</t>
  </si>
  <si>
    <t>1/1D</t>
  </si>
  <si>
    <t>Contractor to uncover namholes and determine all Invert Levels of all connections before commencing construction works.</t>
  </si>
  <si>
    <t>Note 1: For preambles see specification</t>
  </si>
  <si>
    <t>noid</t>
  </si>
  <si>
    <t>2: Unless otherwise stated all materials from demolitions are to be removed from site</t>
  </si>
  <si>
    <t>3: Sizes given for new opes exclude extra height, width, etc., for lintols and associated seatings, etc.</t>
  </si>
  <si>
    <t xml:space="preserve">4: The Contractor should note that certain items of the works in this element are to be salvaged and set aside for re-instatement into the new works.  The Contractor  is to visit the site and in conjunction with the Architect's drawings identify and establish the full extent of the works invovled and the requirements for incorporation of these items into the finished works as no claim to the contrary will be entertained</t>
  </si>
  <si>
    <t>5: Rates for demolitions are to include for extending finishings as described and making good all work disturbed</t>
  </si>
  <si>
    <t>6: Rates for demolition of walls etc., shall include for saw cutting at perimeters as required</t>
  </si>
  <si>
    <t xml:space="preserve">7: Removal of existing slates; the existing slates are to be carefully removed.  The slates salvaged are to be stored on site for re-use</t>
  </si>
  <si>
    <t xml:space="preserve">8:  Removal of existing timber door linings, window linings and shutters; these items are to be carefully removed and set aside on site for re-instatement into the new works</t>
  </si>
  <si>
    <t>9: Rates for demolitions are to include for excavating by hand where deemed necessary</t>
  </si>
  <si>
    <t>10: Rates to include for all temporary supports, shoring, propping, etc.</t>
  </si>
  <si>
    <t xml:space="preserve">11: The Contractor should note that in general where the works occur all loose items, finishes being replaced etc., are to be removed off site; he is to satisfy himself of the  scope as no claim to the contrary will be entertained</t>
  </si>
  <si>
    <t>12: For the nature and extent of the work in this section the Contractor must visit the site to ascertain the full scope and detail of the work. Refer to Architect's drawings for general locations, etc. These drawings are to be read in conjunction with all other relevant Architect's and Engineer's drawings showing new and existing layouts</t>
  </si>
  <si>
    <t>13: Allow for carrying out all demolition works in accordance with the Structural Engineer's and Architect's specification, price the following items to comply with specification</t>
  </si>
  <si>
    <t xml:space="preserve">14: The following works take place within an existing building.  The Contractor should satisfy himself of the full extent of demolitions and the restrictions involved in carrying out the proposed works as his rates will be deemed to be inclusive of the costs associated with works within an existing building</t>
  </si>
  <si>
    <t xml:space="preserve">15:  The tenderer is to view in detail the proposed demolition works on site and is to satisfy himself of the full scope and extent of the works required in conjunction with the drawing details; the tenderer is to note that some elements of the structure to be demolished will be reinforced concrete and his price will be deemed to be inclusive of the costs associated with the extent of demolitions required</t>
  </si>
  <si>
    <t>16: n/a</t>
  </si>
  <si>
    <t>17: All Clause 804 and other imported fill used on site is to be in compliance with SR 21 Annex E 2014</t>
  </si>
  <si>
    <t>1/4A</t>
  </si>
  <si>
    <t>DEMOLITION AND ALTERATIONS: Demolition</t>
  </si>
  <si>
    <t>1/4B</t>
  </si>
  <si>
    <t>^^Provide for giving adequate notice to enable the Employer to remove loose items, etc., prior to demolition work commencing</t>
  </si>
  <si>
    <t>Item</t>
  </si>
  <si>
    <t>1/4C</t>
  </si>
  <si>
    <t>^^Provide for giving adequate notice to specialists for the disconnection/relocation/diversion of existing services</t>
  </si>
  <si>
    <t>1/4D</t>
  </si>
  <si>
    <t>^^Examine all services points, equipment, etc., prior to removal/demolition work proceeding to ensure that removal/demolition can be carried out safely and without disruption to the Employer's services</t>
  </si>
  <si>
    <t>Dust Control</t>
  </si>
  <si>
    <t>Control of dust created by demoliton</t>
  </si>
  <si>
    <t>1/4E</t>
  </si>
  <si>
    <t>^^Screening and damping down dust created by demolition</t>
  </si>
  <si>
    <t>1/4F</t>
  </si>
  <si>
    <t>^^maintaining for duration of work</t>
  </si>
  <si>
    <t>1/4G</t>
  </si>
  <si>
    <t>^^clearing away</t>
  </si>
  <si>
    <t>Records</t>
  </si>
  <si>
    <t>1/4H</t>
  </si>
  <si>
    <t>Provide schedule of dilapidations/photographic records to show condition of existing building, boundaries and site prior to commencement of work on site, submit same to Architect and obtain Architects approval before proceeding with the work</t>
  </si>
  <si>
    <t>Demolishing individual structures; grub up foundations; strip-out and sort materials for recycling or disposal; careful works in proximity to live estate</t>
  </si>
  <si>
    <t>1/5A</t>
  </si>
  <si>
    <t>^^existing Caretakers building; approx 10.00 x 4.5m</t>
  </si>
  <si>
    <t>1/5B</t>
  </si>
  <si>
    <t>^^Caravan complete including plinths, steps, cladding; 12 x 4.65m</t>
  </si>
  <si>
    <t>1/5C</t>
  </si>
  <si>
    <t>^^shed building to rear of and adjoining Dayhouse 1; making good wall of dayhouse; 8.3 x 3.9m</t>
  </si>
  <si>
    <t>1/5D</t>
  </si>
  <si>
    <t>^^shed building detached to east of Dayhouse 1; 4.3 x 3.5m</t>
  </si>
  <si>
    <t>1/5E</t>
  </si>
  <si>
    <t>^^shed building detached to east of Dayhouse 2; 4.3 x 3.5m</t>
  </si>
  <si>
    <t>Carefully demolish existing boundary walls or site features including making good and extending finishings to all work disturbed</t>
  </si>
  <si>
    <t>1/5F</t>
  </si>
  <si>
    <t>^^Remove existing 2.4m High 16m long blockwork Wall and dispose off site (Entrance Walls)</t>
  </si>
  <si>
    <t xml:space="preserve">item </t>
  </si>
  <si>
    <t>1/5G</t>
  </si>
  <si>
    <t>^^extra over for carefully removing existing plaque and retain for re-use</t>
  </si>
  <si>
    <t>1/5H</t>
  </si>
  <si>
    <t>^^steel entrance gate height restrictor and piers; set aside gate and store for re-use</t>
  </si>
  <si>
    <t>nr</t>
  </si>
  <si>
    <t>1/5J</t>
  </si>
  <si>
    <t>^^steel bollards at entrance</t>
  </si>
  <si>
    <t>1/5K</t>
  </si>
  <si>
    <t>^^steel bollards along footpath to public road</t>
  </si>
  <si>
    <t>1/5L</t>
  </si>
  <si>
    <t>^^Pallisade fence 1600mm high along boundary with road/neighboring estate; approx. 85m long overall</t>
  </si>
  <si>
    <t>1/6A</t>
  </si>
  <si>
    <t>^^Pallisade fence 2400mm high netween existing Caretakers and Dayhouse 1; circa 18m long overall</t>
  </si>
  <si>
    <t>1/6B</t>
  </si>
  <si>
    <t>^^Pallisade fence 2400mm high along boundary with fields; approx 125m long overall</t>
  </si>
  <si>
    <t>1/6C</t>
  </si>
  <si>
    <t>^^steel railings with double gates; 1000mm high; 16m long</t>
  </si>
  <si>
    <t>1/6D</t>
  </si>
  <si>
    <t>boundary walls, plinths, gates and the like around Dayhouse 1</t>
  </si>
  <si>
    <t>1/6E</t>
  </si>
  <si>
    <t>^^boundary walls, plinths, gates and the like around Dayhouse 1</t>
  </si>
  <si>
    <t>1/6F</t>
  </si>
  <si>
    <t>^^boundary walls, plinths, gates and the like around Dayhouse 2</t>
  </si>
  <si>
    <t>1/6G</t>
  </si>
  <si>
    <t>^^boundary walls, plinths, gates and the like around Caretakers</t>
  </si>
  <si>
    <t>1/6H</t>
  </si>
  <si>
    <t>^^concrete bollards bases</t>
  </si>
  <si>
    <t>Break up existing paved areas</t>
  </si>
  <si>
    <t>1/6J</t>
  </si>
  <si>
    <t>^^Existing tarmac surfaces, including 300 mm hardcore base and dispose off site (Estate Road)</t>
  </si>
  <si>
    <t>m2</t>
  </si>
  <si>
    <t>1/6K</t>
  </si>
  <si>
    <t>^^Existing tarmac surfaces, including 300 mm hardcore base and dispose off site (Public Road)</t>
  </si>
  <si>
    <t>1/6L</t>
  </si>
  <si>
    <t>^^Existing tarmac surfaces, including 300 mm hardcore base and dispose off site (Yards)</t>
  </si>
  <si>
    <t>1/6M</t>
  </si>
  <si>
    <t>^^extra over for work outside site boundary and working in existing entrance</t>
  </si>
  <si>
    <t>1/6N</t>
  </si>
  <si>
    <t>^^remove existing speed ramps</t>
  </si>
  <si>
    <t>1/6P</t>
  </si>
  <si>
    <t>^^remove existing concrete ramps and railings to Caretaker unit</t>
  </si>
  <si>
    <t>1/7A</t>
  </si>
  <si>
    <t>^^Existing concrete footpaths, 100mm thick, including 300 mm hardcore base and dispose off site.</t>
  </si>
  <si>
    <t>1/7B</t>
  </si>
  <si>
    <t>^^extra over for work outside site boundary</t>
  </si>
  <si>
    <t>1/7C</t>
  </si>
  <si>
    <t>^^Existing concrete footpaths to yards, 100mm thick, including 300 mm hardcore base and dispose off site.</t>
  </si>
  <si>
    <t>1/7D</t>
  </si>
  <si>
    <t>^^Existing concrete kerbing and concrete haunching and bedding, dispose off site</t>
  </si>
  <si>
    <t>m</t>
  </si>
  <si>
    <t>Break out or grub up existing services and fill voids with lean mix cooncrete</t>
  </si>
  <si>
    <t>1/7E</t>
  </si>
  <si>
    <t>^^foul drainage pipework</t>
  </si>
  <si>
    <t>1/7F</t>
  </si>
  <si>
    <t>^^storm drainage pipework</t>
  </si>
  <si>
    <t>1/7G</t>
  </si>
  <si>
    <t>^^watermain pipework</t>
  </si>
  <si>
    <t>1/7H</t>
  </si>
  <si>
    <t>^^existing Septic Tank</t>
  </si>
  <si>
    <t>1/7J</t>
  </si>
  <si>
    <t>^^existing manholes</t>
  </si>
  <si>
    <t>1/7K</t>
  </si>
  <si>
    <t>^^Access Junction</t>
  </si>
  <si>
    <t>1/7L</t>
  </si>
  <si>
    <t>^^Road Gullies</t>
  </si>
  <si>
    <t>EXCAVATION AND EARTHWORKS: Excavation</t>
  </si>
  <si>
    <t>Removing</t>
  </si>
  <si>
    <t>1/7M</t>
  </si>
  <si>
    <t>^^Removal existing trees shrubs and deleterious materials, girth not exceeding 450 mm; dispose off site (Trees generally within site)</t>
  </si>
  <si>
    <t>1/7N</t>
  </si>
  <si>
    <t>^^Removal existing trees shrubs and deleterious materials, girth not exceeding 450 mm; dispose off site (Trees along boundary with public road)</t>
  </si>
  <si>
    <t>1/7P</t>
  </si>
  <si>
    <t>^^Removal existing site vegetation, dispose off site</t>
  </si>
  <si>
    <t>Excavation</t>
  </si>
  <si>
    <t>Topsoil</t>
  </si>
  <si>
    <t>1/8A</t>
  </si>
  <si>
    <t>^^Average 200mm deep</t>
  </si>
  <si>
    <t>Reduce levels</t>
  </si>
  <si>
    <t>1/8B</t>
  </si>
  <si>
    <t>^^Starting at stripped level; not exceeding 2.00m deep</t>
  </si>
  <si>
    <t>m3</t>
  </si>
  <si>
    <t>1/8C</t>
  </si>
  <si>
    <t>^^^^^Extra over for breaking up rock</t>
  </si>
  <si>
    <t>Extra over excavating to reduced levels irrespective of depth;</t>
  </si>
  <si>
    <t>1/8D</t>
  </si>
  <si>
    <t>^^^excavating alongside or next to existing roadways</t>
  </si>
  <si>
    <t>item</t>
  </si>
  <si>
    <t>1/8E</t>
  </si>
  <si>
    <t>^^^excavating alongside or next to existing walls</t>
  </si>
  <si>
    <t>1/8F</t>
  </si>
  <si>
    <t>^^^excavating alongside or next to existing water services pipework</t>
  </si>
  <si>
    <t>1/8G</t>
  </si>
  <si>
    <t>^^^excavating alongside or next to existing electricity supply duct</t>
  </si>
  <si>
    <t>1/8H</t>
  </si>
  <si>
    <t>^^^excavating alongside or next to existing communications duct</t>
  </si>
  <si>
    <t>1/8J</t>
  </si>
  <si>
    <t>^^^excavating alongside or next to existing storm or foul drain</t>
  </si>
  <si>
    <t>1/8K</t>
  </si>
  <si>
    <t>^^^excavating around existing water services pipework</t>
  </si>
  <si>
    <t>1/8L</t>
  </si>
  <si>
    <t xml:space="preserve">^^^excavating around existing  electricity supply duct</t>
  </si>
  <si>
    <t>1/8M</t>
  </si>
  <si>
    <t>^^^excavating around existing communications duct</t>
  </si>
  <si>
    <t>1/8N</t>
  </si>
  <si>
    <t>^^^excavating around existing storm or foul drain</t>
  </si>
  <si>
    <t>Disposal of water</t>
  </si>
  <si>
    <t>1/8P</t>
  </si>
  <si>
    <t>^^Surface</t>
  </si>
  <si>
    <t>Disposal of topsoil</t>
  </si>
  <si>
    <t>1/9A</t>
  </si>
  <si>
    <t>^^On-site</t>
  </si>
  <si>
    <t>1/9B</t>
  </si>
  <si>
    <t>^^Off-site</t>
  </si>
  <si>
    <t>Disposal of excavated material</t>
  </si>
  <si>
    <t>1/9C</t>
  </si>
  <si>
    <t>^^off site</t>
  </si>
  <si>
    <t>Filling; crushed stone; clause 808 to SR21 specification Annex E; to; depositing in layers 150 maximum thickness; compacting by mechanical means; All to Engineer's Specification.</t>
  </si>
  <si>
    <t>To make up levels</t>
  </si>
  <si>
    <t>1/9D</t>
  </si>
  <si>
    <t>^^not exceeding 250mm thick</t>
  </si>
  <si>
    <t>Other Items</t>
  </si>
  <si>
    <t>1/9E</t>
  </si>
  <si>
    <t>Provide here for all labour, materials, plant and other items not specifically mentioned above but which, in the tenderers opinion, are inferred from the works requirements documents as being necessary for the proper execution and completion of the works (List Items Below)</t>
  </si>
  <si>
    <t>(30) SITE ENCLOSURES</t>
  </si>
  <si>
    <t>SITE ENCLOSURES</t>
  </si>
  <si>
    <t>2/1A</t>
  </si>
  <si>
    <t>2/1B</t>
  </si>
  <si>
    <t>Boundary Wall Type 5 - Masonry &amp; Railings 1600mm high</t>
  </si>
  <si>
    <t>Foundation trenches</t>
  </si>
  <si>
    <t>2/1C</t>
  </si>
  <si>
    <t>^^Starting at stripped or reduced ground levels; 2.00m - 4.00m deep</t>
  </si>
  <si>
    <t>2/1D</t>
  </si>
  <si>
    <t>2/1E</t>
  </si>
  <si>
    <t>^^Off site</t>
  </si>
  <si>
    <t>Filling; crushed stone; to SR21 specification, depositing in layers 150mm maximum thickness; compacting by mechanical means</t>
  </si>
  <si>
    <t>To excavations</t>
  </si>
  <si>
    <t>2/1F</t>
  </si>
  <si>
    <t>^^Average thickness exceeding 250mm thick</t>
  </si>
  <si>
    <t>CONCRETE WORK: In-Situ Concrete</t>
  </si>
  <si>
    <t>lean mix in-situ concrete; Grade C12/15N; vibrated</t>
  </si>
  <si>
    <t>Bulk filling; under foundations</t>
  </si>
  <si>
    <t>2/2A</t>
  </si>
  <si>
    <t>^^poured on or against earth</t>
  </si>
  <si>
    <t>Reinforced in-situ concrete; Grade C28/35N; vibrated</t>
  </si>
  <si>
    <t>Foundations; poured on or against earth or unblinded hardcore</t>
  </si>
  <si>
    <t>2/2B</t>
  </si>
  <si>
    <t>^^Generally</t>
  </si>
  <si>
    <t>Walls</t>
  </si>
  <si>
    <t>2/2C</t>
  </si>
  <si>
    <t>^^thickness &gt;150mm (300mm)</t>
  </si>
  <si>
    <t>CONCRETE WORK: Sundries</t>
  </si>
  <si>
    <t>Designed joints; expansion joints; spacing; 3 times height of wall; 10 mm thick 'Flexcell' or equivalent in expansion joint; seal exposed faces with 10 x 10 mm 'Hilastic 44' or equivalent</t>
  </si>
  <si>
    <t>2/2D</t>
  </si>
  <si>
    <t>^^300mm wide</t>
  </si>
  <si>
    <t>Surface finishes</t>
  </si>
  <si>
    <t>2/2E</t>
  </si>
  <si>
    <t>^^trowelling; top of wall</t>
  </si>
  <si>
    <t>CONCRETE WORK: Reinforcement</t>
  </si>
  <si>
    <t>Reinforcement; hot rolled deformed round bars complying with BS 8666:2005; high yield bars deformed Type 2</t>
  </si>
  <si>
    <t>Bar; straight or bent</t>
  </si>
  <si>
    <t>2/2F</t>
  </si>
  <si>
    <t>^^&lt;12mm diameter</t>
  </si>
  <si>
    <t>t</t>
  </si>
  <si>
    <t>2/2G</t>
  </si>
  <si>
    <t xml:space="preserve">^^&gt;12mm -  &lt; 25mm diameter</t>
  </si>
  <si>
    <t>Spacers &amp; chairs</t>
  </si>
  <si>
    <t>2/2H</t>
  </si>
  <si>
    <t>^^ cover as per Engineers Spec.</t>
  </si>
  <si>
    <t>Reinforcement; mesh fabric; BS 4483; hard drawn steel wire to BS 4482</t>
  </si>
  <si>
    <t>Reference A393; 400mm laps</t>
  </si>
  <si>
    <t>2/3A</t>
  </si>
  <si>
    <t>^^Horizontal in Foundations</t>
  </si>
  <si>
    <t>2/3B</t>
  </si>
  <si>
    <t>^^vertical in walls</t>
  </si>
  <si>
    <t>CONCRETE WORK: Formwork</t>
  </si>
  <si>
    <t>Sawn formwork</t>
  </si>
  <si>
    <t>Kickers</t>
  </si>
  <si>
    <t>2/3C</t>
  </si>
  <si>
    <t>^^Walls; 300mm x 50mm high</t>
  </si>
  <si>
    <t xml:space="preserve">Wrought formwork; Class F3; finish to be smooth and uniform </t>
  </si>
  <si>
    <t>2/3D</t>
  </si>
  <si>
    <t>^^vertical</t>
  </si>
  <si>
    <t>CONCRETE WORK: Precast Concrete</t>
  </si>
  <si>
    <t>Killeshal 518 wall capping or equivalent, 295 mm wide precast concrete capping, splayed and weathered both sides, fixed with 150 mm x 50 mm x 1.5 mm thick galvanised anchors built into blockwork at 600 mm centres and bedded in approved mortar mix as before.</t>
  </si>
  <si>
    <t>Wall Capping</t>
  </si>
  <si>
    <t>2/3E</t>
  </si>
  <si>
    <t>^^450 x 150 mm thick</t>
  </si>
  <si>
    <t>SURFACE PAVING, FENCING &amp; LANDSCAPING: Fencing</t>
  </si>
  <si>
    <t>Metal Railing</t>
  </si>
  <si>
    <t>2/4A</t>
  </si>
  <si>
    <t xml:space="preserve">Metal railing panel with round railings to specialist design; Railing gaps to be less than
100mm, in accordance with TGD
Part K; galvanised &amp; powdercoated to RAL 7016; Square support post and fixings to
Structural Engineers design and specification</t>
  </si>
  <si>
    <t>2/4B</t>
  </si>
  <si>
    <t>^^1200mm high as per Architects detail fixed to concrete capping capping</t>
  </si>
  <si>
    <t>Making Good Existing Boundary Walls</t>
  </si>
  <si>
    <t>Boundary Walls</t>
  </si>
  <si>
    <t>2/4C</t>
  </si>
  <si>
    <t>Making good existing boundary walls; finish to match proposed perimeter boundary walls; one side measured (Wall to existing neighbouring estate Ardrew Meadows)</t>
  </si>
  <si>
    <t>2/4D</t>
  </si>
  <si>
    <t>Repair temporary entrance in existing wall; build up and tooth in blockwork as required; make good</t>
  </si>
  <si>
    <t>2/4E</t>
  </si>
  <si>
    <t>(40) ROADS PATH PAVINGS</t>
  </si>
  <si>
    <t>ROADS PATH PAVINGS</t>
  </si>
  <si>
    <t>3/1A</t>
  </si>
  <si>
    <t>3/1B</t>
  </si>
  <si>
    <t>EXCAVATION AND EARTHWORK: Excavation</t>
  </si>
  <si>
    <t>Filling; granular sub-base material; to Clause 804 and additional requirements of Clause 808 to SR21 specification Annex E; to; depositing in layers 150 maximum thickness; compacting by mechanical means; All to Engineer's Specification.</t>
  </si>
  <si>
    <t>3/1C</t>
  </si>
  <si>
    <t>^^Not exceeding 250mm thick (Road - Home Zone)</t>
  </si>
  <si>
    <t>3/1D</t>
  </si>
  <si>
    <t>^^Not exceeding 250mm thick (Parking Bay)</t>
  </si>
  <si>
    <t>3/1E</t>
  </si>
  <si>
    <t>^^Exceeding 250mm thick (Tabletop Crossing)</t>
  </si>
  <si>
    <t>Filling; hardcore filling to be Clause 616 material, Type B, 6F2 capping layer, laid and compacted in accordance with the "Specification for Road Works" produced by the Department of the Environment; to excavations, lay and compact in layers not exceeding 150 mm thick in accordance with Clause 802 with a vibrating roller or equivalent in the range 1800 - 5000 kg in:</t>
  </si>
  <si>
    <t>3/2A</t>
  </si>
  <si>
    <t>^^Exceeding 250 mm</t>
  </si>
  <si>
    <t>Filling; hardcore filling SR 21 Annex E T1 STRUCT; laid and compacted in accordance with the "Specification for Road Works" produced by the Department of the Environment; to excavations, lay and compact in layers not exceeding 150 mm thick</t>
  </si>
  <si>
    <t>3/2B</t>
  </si>
  <si>
    <t>^^Not exceeding 250 mm (Footpaths)</t>
  </si>
  <si>
    <t>Surface treatments</t>
  </si>
  <si>
    <t>Filling; graded 6.3 - 2mm grit to BS1342:2002 ; 50mm thick</t>
  </si>
  <si>
    <t>3/2C</t>
  </si>
  <si>
    <t>^^Blinding surfaces of hardcore filling</t>
  </si>
  <si>
    <t>SC membrane layer; 2000 gauge polythene or equivelent; laid in strict accordance with the manufacturer's instructions; All as per Architect's Specification</t>
  </si>
  <si>
    <t>Laid in position</t>
  </si>
  <si>
    <t>3/2D</t>
  </si>
  <si>
    <t>^^Over 300mm wide; horizontal</t>
  </si>
  <si>
    <t>Thrace PB1000/S8NW non woven geotextile drainage membrane, or equivalent; 1mm thick impermeable geomembrane to be lapped and welded using proprietary welding techniques; all as per Engineer's Specification</t>
  </si>
  <si>
    <t>3/3A</t>
  </si>
  <si>
    <t>Reinforced in-situ concrete; Grade C30N/20; vibrated</t>
  </si>
  <si>
    <t>Paths; to falls and crossfalls</t>
  </si>
  <si>
    <t>3/3B</t>
  </si>
  <si>
    <t>^^Not exceeding 150mm thick</t>
  </si>
  <si>
    <t>350 x 270 mm wide Insitu Concrete Kerb, or equivalent; 270 x 150 mm deep foundation and 100 x 100mm haunching in concrete grade 30N20; excavation; formwork; including all ends and angles, bedding and jointing in cement mortar (1:4); as per Engineer's drawing C005</t>
  </si>
  <si>
    <t>Kerbs</t>
  </si>
  <si>
    <t>3/3C</t>
  </si>
  <si>
    <t>^^350 x 265 mm, battered</t>
  </si>
  <si>
    <t>Extra over For:</t>
  </si>
  <si>
    <t>3/3D</t>
  </si>
  <si>
    <t>^^Dropped Kerbs</t>
  </si>
  <si>
    <t>Design joints in paths</t>
  </si>
  <si>
    <t>Movement joint comprising 2 part polysulphide seasant such as thoiflex 600 or equivelent to comply to I.S. 36 type IF, in concrete footpaths.</t>
  </si>
  <si>
    <t>3/3E</t>
  </si>
  <si>
    <t>^^Not exceeding 150mm deep;</t>
  </si>
  <si>
    <t>Surface finish</t>
  </si>
  <si>
    <t>Compact using a vibrating screed, tamp and brush finish top of slab to a fair surface to falls and cross falls</t>
  </si>
  <si>
    <t>3/4A</t>
  </si>
  <si>
    <t>^^Over 300mm wide</t>
  </si>
  <si>
    <t>3/4B</t>
  </si>
  <si>
    <t>^^^^^Extra over for forming bullnose rounded edges 12 mm radius to pavings including forming smooth border 75 mm wide, in 3.00 m bays</t>
  </si>
  <si>
    <t>Edges of paths</t>
  </si>
  <si>
    <t>3/4C</t>
  </si>
  <si>
    <t>^^Not exceeding 250mm high</t>
  </si>
  <si>
    <t>SURFACE PAVINGS, FENCING AND LANDSCAPING: In-Situ Surface Pavings</t>
  </si>
  <si>
    <t>Asphalt Concrete Surface to Roads</t>
  </si>
  <si>
    <t>Surfacing; surface course 45mm PMSA 14 SURF PMB 65/105-60 to clause 942 on binder course of 55mm asphalt concrete AC20 dense BIN 70/100 to Cluase 906 on 100mm AC32 Densa Base 100/50 to Clause 906; all as per Engineers Drawing</t>
  </si>
  <si>
    <t>3/4D</t>
  </si>
  <si>
    <t xml:space="preserve">^^Laid to falls and crossfalls  (Road - Home Zone)</t>
  </si>
  <si>
    <t>3/4E</t>
  </si>
  <si>
    <t>^^Laid to falls and crossfalls (Tabletop Raised Crossing)</t>
  </si>
  <si>
    <t>3/4F</t>
  </si>
  <si>
    <t>^^extra over for coloured top layer</t>
  </si>
  <si>
    <t>3/4G</t>
  </si>
  <si>
    <t>^^extra over for tabletop ramp edges</t>
  </si>
  <si>
    <t>3/4H</t>
  </si>
  <si>
    <t>^^^^^Working around road gullies, or the like</t>
  </si>
  <si>
    <t>3/4J</t>
  </si>
  <si>
    <t>^^^^^Working around manholes, or the like</t>
  </si>
  <si>
    <t>Stamped Surround</t>
  </si>
  <si>
    <t>3/5A</t>
  </si>
  <si>
    <t>^^'Tarstone' Road Mastic Ironworks or similar stamped surround to manhole cover; cutting in and making good</t>
  </si>
  <si>
    <t>3/5B</t>
  </si>
  <si>
    <t>^^'Tarstone' Road Mastic Ironworks or similar stamped surround to Road Gulleys; cutting in and making good</t>
  </si>
  <si>
    <t>3/5C</t>
  </si>
  <si>
    <t>^^'Tarstone' Road Mastic Ironworks or similar stamped surround to Sluice Valve covers cutting in and making good</t>
  </si>
  <si>
    <t>Roadline Markings</t>
  </si>
  <si>
    <t>Prepare and apply thermoplastic paint to BS 3262, screed applied, 4 mm thick with a surface application of ballontini applied evenly at the rate of 400 - 500 g/m2 to:</t>
  </si>
  <si>
    <t>3/5D</t>
  </si>
  <si>
    <t>^^Continuous line marking 100 mm wide; Ref. RRM 001</t>
  </si>
  <si>
    <t>3/5E</t>
  </si>
  <si>
    <t>^^Continuous line marking 200 mm wide; Ref. RRM 017</t>
  </si>
  <si>
    <t>3/5F</t>
  </si>
  <si>
    <t>^^Traffic Calming triangle; Ref. M 112</t>
  </si>
  <si>
    <t>3/5G</t>
  </si>
  <si>
    <t>^^'STOP' sign; Ref. M 114</t>
  </si>
  <si>
    <t>3/5H</t>
  </si>
  <si>
    <t>^^Accessible parking bay markings with blue surfacing within the limits of the bay; including symbol 2500 x 1200; all as per Chapter 7; Ref. RRM 015</t>
  </si>
  <si>
    <t>3/5J</t>
  </si>
  <si>
    <t>^^'SET DOWN' bay lettering</t>
  </si>
  <si>
    <t>3/5K</t>
  </si>
  <si>
    <t>^^Set Down bay hatching; approx. 47m2</t>
  </si>
  <si>
    <t>SURFACE PAVINGS, FENCING AND LANDSCAPING: Preformed Paving and Edging Units</t>
  </si>
  <si>
    <t>Permeable Paving; 80mm deep CBPP paviours on 50mm laying course to Table A2 on upper Geotextile to Table C1 on 125mm hydraulically bound coarse graded aggregate (pourous no fines concrete) with 170kg/m3 cement content to Clause 6.3 on 150mm coarse graded aggregate type 4/20 Table A.1 &amp; A.3 on 150mm Cl. 6F2 capping layer trafficable laid in accordance with manufacturers instructions and Engineers Specification &amp; drawing C-0026</t>
  </si>
  <si>
    <t>Roads</t>
  </si>
  <si>
    <t>3/6A</t>
  </si>
  <si>
    <t>^^Falls and crossfalls (Parking Bays System B)</t>
  </si>
  <si>
    <t>3/6B</t>
  </si>
  <si>
    <t>^^Linear filter drains; with lower geotextile layer; 150mm diameter perforated rigid land drain to engineers spec.</t>
  </si>
  <si>
    <t>WORKS OUTSIDE SIDE BOUNDARIES</t>
  </si>
  <si>
    <t>3/6C</t>
  </si>
  <si>
    <t>3/6D</t>
  </si>
  <si>
    <t>3/7A</t>
  </si>
  <si>
    <t>^^Not exceeding 250mm thick (Tabletop at Entrance)</t>
  </si>
  <si>
    <t>3/7B</t>
  </si>
  <si>
    <t>^^Not exceeding 250mm thick (Road Repair)</t>
  </si>
  <si>
    <t>3/7C</t>
  </si>
  <si>
    <t>^^Not exceeding 250mm thick (Footpath)</t>
  </si>
  <si>
    <t>3/7D</t>
  </si>
  <si>
    <t>^^not exceeding 250 mm (Tabletop &amp; Footpath)</t>
  </si>
  <si>
    <t>3/7E</t>
  </si>
  <si>
    <t>^^not exceeding 250 mm (Road Repair)</t>
  </si>
  <si>
    <t>3/8A</t>
  </si>
  <si>
    <t>^^Blinding surfaces of hardcore filling (Tabletop &amp; Footpath)</t>
  </si>
  <si>
    <t>3/8B</t>
  </si>
  <si>
    <t>^^Blinding surfaces of hardcore filling (Road Repair)</t>
  </si>
  <si>
    <t>3/8C</t>
  </si>
  <si>
    <t>Thrace PB1000/S8NW non woven geotextile drainage membrane; 1mm thick impermeable geomembrane to be lapped and welded using proprietary welding techniques; all as per Engineer's Specification</t>
  </si>
  <si>
    <t>3/8D</t>
  </si>
  <si>
    <t>Tensar geogrid TriAx TX170, or equivalent; geogrid to be lapped and welded using proprietary welding techniques; all as per Engineer's Specification</t>
  </si>
  <si>
    <t>3/8E</t>
  </si>
  <si>
    <t>3/8F</t>
  </si>
  <si>
    <t>3/8G</t>
  </si>
  <si>
    <t>^^extra over for neat joint with existing footpath</t>
  </si>
  <si>
    <t>3/9A</t>
  </si>
  <si>
    <t>3/9B</t>
  </si>
  <si>
    <t>3/9C</t>
  </si>
  <si>
    <t>3/9D</t>
  </si>
  <si>
    <t>SURFACE PAVINGS, FENCING AND LANDSCAPING: Pre-Formed Pavings and Edging Units</t>
  </si>
  <si>
    <t>Tactile concrete paving slabs to comply with BS EN 1338; Concrete paving flags coloured at pedestrians crossing, 400mm square slabs; as per Engineers drawings</t>
  </si>
  <si>
    <t>Tactile Paving</t>
  </si>
  <si>
    <t>3/9E</t>
  </si>
  <si>
    <t xml:space="preserve">^^In-line; Buff colour (3P) at uncontrolled crossing; 400 x 400 x 50 mm thick, laid to falls and crossfalls; </t>
  </si>
  <si>
    <t>3/10A</t>
  </si>
  <si>
    <t xml:space="preserve">^^In-line; Red colour (P) at controlled crossing; 400 x 400 x 50 mm thick, laid to falls and crossfalls; </t>
  </si>
  <si>
    <t>3/10B</t>
  </si>
  <si>
    <t>3/10C</t>
  </si>
  <si>
    <t>3/10D</t>
  </si>
  <si>
    <t>^^Laid to falls and crossfalls (Tabletop at Entrance)</t>
  </si>
  <si>
    <t>3/10E</t>
  </si>
  <si>
    <t>3/10F</t>
  </si>
  <si>
    <t>3/10G</t>
  </si>
  <si>
    <t>^^^^^Fair joint with existing road surface; as per Engineers Drawing</t>
  </si>
  <si>
    <t>3/10H</t>
  </si>
  <si>
    <t>^^^^^Working around road gullies, or the like.</t>
  </si>
  <si>
    <t>Asphalt Concrete Surface to Roads over trenches</t>
  </si>
  <si>
    <t>Surfacing; 25mm closed gravel asphalt concrete surface to Clause 912 on top of 40mm asphalt concrete binder surface to clause 906 on top of 80mm asphalt concrete base to Clause 906; all as per Engineers Drawing</t>
  </si>
  <si>
    <t>3/11A</t>
  </si>
  <si>
    <t>^^Laid to falls and crossfalls</t>
  </si>
  <si>
    <t>3/11B</t>
  </si>
  <si>
    <t>3/11C</t>
  </si>
  <si>
    <t>^^^^^Working around manhole covers, or the like.</t>
  </si>
  <si>
    <t>3/11D</t>
  </si>
  <si>
    <t>3/11E</t>
  </si>
  <si>
    <t>^^Continuous line marking 100 mm wide</t>
  </si>
  <si>
    <t>3/11F</t>
  </si>
  <si>
    <t xml:space="preserve">^^E/o for works outside the site  boundary</t>
  </si>
  <si>
    <t>3/11G</t>
  </si>
  <si>
    <t>3/11H</t>
  </si>
  <si>
    <t>RRM 015 ACCESSIBLE PARKING BAY MARKINGS WITH BLUE SURFACING WITHIN THE LIMITS OF THE BAY</t>
  </si>
  <si>
    <t>3/11J</t>
  </si>
  <si>
    <t>ELECTRICAL CHARGING BAY MARKINGS WITH GREEN SURFACING WITHIN THE LIMITS OF THE BAY</t>
  </si>
  <si>
    <t>The following are to be in accordance with Chapter 7 of the Department of Transport Traffic Signs Manual:</t>
  </si>
  <si>
    <t>3/12A</t>
  </si>
  <si>
    <t>^^Standard disabled car parking sign approximate size 2.50 x 1.20 m.</t>
  </si>
  <si>
    <t>3/12B</t>
  </si>
  <si>
    <t>^^F403 Slow Zone Sign</t>
  </si>
  <si>
    <t>3/12C</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</si>
  <si>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</si>
  <si>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(50) SITE SERVICES (PIPED &amp; DUCTED)</t>
  </si>
  <si>
    <t>SITE SERVICES (PIPED &amp; DUCTED)</t>
  </si>
  <si>
    <t>4/1A</t>
  </si>
  <si>
    <t>4/1B</t>
  </si>
  <si>
    <t>Refer to Engineer's Drawings for Layouts including underslab drainage runs and connections.</t>
  </si>
  <si>
    <t>4/1C</t>
  </si>
  <si>
    <t>The Contractor is required to visit the site and ascertain the nature of work involved in this section. No charge for extra labour, plant or material will be allowed in consequence of the Contractors failure to do this.</t>
  </si>
  <si>
    <t>4/1D</t>
  </si>
  <si>
    <t xml:space="preserve">The Contractor is required to make himself aware of the presence and location of all existing services and shall take all necessary precautions to avoid interference or damage to these services both overhead and underground during the execution of the works.  The Contractor shall make due allowance in his rates for working in and around and maintaining live these services as necessary including the erection of 'goal posts' where necessary. Any damage caused shall be made good at the Contractors own expense.</t>
  </si>
  <si>
    <t>4/2A</t>
  </si>
  <si>
    <t>All works associated with this element must be executed in strict accordance with the requirements of the Services Engineers; Tenderers must carefully review these documents and make all necessary allowance in their rates for executing work in accordance with these requirements.</t>
  </si>
  <si>
    <t>4/2B</t>
  </si>
  <si>
    <t>The works hereunder are for the scope of works to be carried out, irrespective of phasing requirements; Tendering Contractors are to include hereunder or elsewehere within the tender for executing the works in the separate phases set out in the Preliminaries section of the Bill of Quantities.</t>
  </si>
  <si>
    <t>4/2C</t>
  </si>
  <si>
    <t>Working outside the contractors site compound / contractors encroachment area has not been measured separately; Refer to Architects Drawings for details of contractors encroachment area; The Contractor is to include hereunder within his rates for all additional costs in the form of liaising with the employers representative, the camp authorities, additional temporary watching, security, hoarding, lighting, traffic management, road cones etc. when working outside the encroachment area identified.</t>
  </si>
  <si>
    <t>4/2D</t>
  </si>
  <si>
    <t>Tendering Contractors are to include here or elsewhere within their rates for all costs associated in connection with allowing access to the site to the public utility providers; Contractors are to include for any general or special attendances deemed necessary.</t>
  </si>
  <si>
    <t>4/3A</t>
  </si>
  <si>
    <t>Tendering Contractors are to include here or elsewhere within the tender for all costs in connection with liasing and programming required in connection with the public utility providers.</t>
  </si>
  <si>
    <t>FOUL WATER DRAINAGE; Drainage Below Ground</t>
  </si>
  <si>
    <t>Excavating trenches to receive pipes; starting from existing or stripped level; backfill above pipe bed and surround to formation level with granular material per Clause 601 of the NRA Specification for Roadworks</t>
  </si>
  <si>
    <t>Excavating trenches to receive pipes not exceeding 250mm nominal diameter</t>
  </si>
  <si>
    <t>4/3B</t>
  </si>
  <si>
    <t>^^Trench average 0.50 - 1.00 m deep.</t>
  </si>
  <si>
    <t>4/3C</t>
  </si>
  <si>
    <t>^^Trench average 1.00 - 1.50 m deep.</t>
  </si>
  <si>
    <t>4/3D</t>
  </si>
  <si>
    <t>^^Trench average 1.50 - 2.00 m deep.</t>
  </si>
  <si>
    <t>4/3E</t>
  </si>
  <si>
    <t>^^^^^Extra; placing marker tape 150mm below top of filling</t>
  </si>
  <si>
    <t>Extra over excavating trenches irrespective of depth</t>
  </si>
  <si>
    <t>4/3F</t>
  </si>
  <si>
    <t>^^ breaking up existing road surface; saw cutting either side of trench; disposal off site</t>
  </si>
  <si>
    <t>4/3G</t>
  </si>
  <si>
    <t>^^Excavating trenches outside site boundary; providing traffic management system and protection as required; through existing public road; reinstatement on completion including sand bed, concrete surround, backfilling with hardcore, new road surface connected to existing including all impermeable sheeting, joints, dowels, etc; all as per Engineer's Drawing.</t>
  </si>
  <si>
    <t>4/4A</t>
  </si>
  <si>
    <t>^^Excavating around existing services; parallel to excavations</t>
  </si>
  <si>
    <t>4/4B</t>
  </si>
  <si>
    <t>^^Excavating around existing services; crossing excavations</t>
  </si>
  <si>
    <t>4/4C</t>
  </si>
  <si>
    <t>4/4D</t>
  </si>
  <si>
    <t>Disposal</t>
  </si>
  <si>
    <t>4/4E</t>
  </si>
  <si>
    <t>^^Ground water</t>
  </si>
  <si>
    <t>4/4F</t>
  </si>
  <si>
    <t>^^Surface water</t>
  </si>
  <si>
    <t>Plain compacted concrete C28/35 in bed and surround laid in trench and graded to falls, haunch up both sides of pipe after jointing, surround pipe in concrete carried up from the bed in a square section to a height of 150 mm over the top of the pipe, include wrapping pipe in visqueen 1000 for all pipes less than 1200mm to pipe crown; all as per Engineers Drawing</t>
  </si>
  <si>
    <t>Beds and coverings to pipes</t>
  </si>
  <si>
    <t>4/4G</t>
  </si>
  <si>
    <t>^^150 mm bed 450 mm wide and 150 mm over 150 mm pipe.</t>
  </si>
  <si>
    <t>Granular fill to SR21, hardcore clause 808; obtained off site; well compacted in 225mm layers; with Class B granular bedding; all as per Engineer's Drawing</t>
  </si>
  <si>
    <t>4/4H</t>
  </si>
  <si>
    <t>^^500 x 700 to 150mm diameter pipe</t>
  </si>
  <si>
    <t>4/4J</t>
  </si>
  <si>
    <t>^^450 x 650 to 100mm diameter pipe</t>
  </si>
  <si>
    <t>Drains; approved uPVC pipes and fittings</t>
  </si>
  <si>
    <t>Pipework; laid in trenches</t>
  </si>
  <si>
    <t>4/5A</t>
  </si>
  <si>
    <t>^^150mm nominal size</t>
  </si>
  <si>
    <t>Extra over 150 mm pipework runs for</t>
  </si>
  <si>
    <t>4/5B</t>
  </si>
  <si>
    <t>^^^^^T-junctions; 150-100 reducer</t>
  </si>
  <si>
    <t>4/5C</t>
  </si>
  <si>
    <t>^^^^^Connection to manholes</t>
  </si>
  <si>
    <t>4/5D</t>
  </si>
  <si>
    <t>^^^^^Connection to existing sewer with saddle piece with Class 20N concrete surround; as per Engineers Drawing</t>
  </si>
  <si>
    <t>4/5E</t>
  </si>
  <si>
    <t>^^^^^Extra for bend.</t>
  </si>
  <si>
    <t>4/5F</t>
  </si>
  <si>
    <t>^^^^^Ditto long radius bend.</t>
  </si>
  <si>
    <t>4/5G</t>
  </si>
  <si>
    <t>^^100mm nominal size</t>
  </si>
  <si>
    <t>4/5H</t>
  </si>
  <si>
    <t>4/5J</t>
  </si>
  <si>
    <t>Manholes</t>
  </si>
  <si>
    <t>Excavations, disposal, earthwork support, working space, backfilling in clause 804 as before, bed, 225mm thick plain in-situ concrete grade 20 on 75mm thick lean mix blinding layer; walls, 1200 mm nominal diameter precast concrete chamber rings with 150 mm thick plain in-situ grade 20 concrete surround externally, benching to bottoms in plain in-situ concrete grade 20, steel float finish, include building in ends of pipes and making good, fully seal base of manholes, cover slab, 150 mm thick precast concrete with 600 x 600 mm clear opening for cover and frame measured elsewhere, galvanised steel heavy duty manhole step iron with ends cut and pinned to precast concrete manhole wall and spaced at 300 mm staggered centres, including channels, benching and the like necessary for a complete installation; all as per Engineers Drawing</t>
  </si>
  <si>
    <t>4/6A</t>
  </si>
  <si>
    <t>^^1200 mm internal diameter; 0.50m - 1.00m deep</t>
  </si>
  <si>
    <t>4/6B</t>
  </si>
  <si>
    <t>^^1200 mm internal diameter; 1.00m - 1.50m deep</t>
  </si>
  <si>
    <t>4/6C</t>
  </si>
  <si>
    <t>^^1200 mm internal diameter; 1.50m - 2.00m deep</t>
  </si>
  <si>
    <t>Extra Over for:</t>
  </si>
  <si>
    <t>4/6D</t>
  </si>
  <si>
    <t>^^^^^connecting pipework to manhole on existing live foul line in public road</t>
  </si>
  <si>
    <t>4/7A</t>
  </si>
  <si>
    <t>^^Excavating manholes outside site boundary; providing traffic management system and protection as required; through existing public road; reinstatement on completion including sand bed, concrete surround, backfilling with hardcore, new road surface connected to existing including all impermeable sheeting, joints, dowels, etc; all as per Engineer's Drawing.</t>
  </si>
  <si>
    <t>Temporary Septic Tank; 10,000 litres; excavate supply and lay preacst concrete and connect to existing system; removal on completion</t>
  </si>
  <si>
    <t>4/7B</t>
  </si>
  <si>
    <t>^^10,000 litres</t>
  </si>
  <si>
    <t>4/7C</t>
  </si>
  <si>
    <t>^^Allow for de-sludging during contract period</t>
  </si>
  <si>
    <t>4/7D</t>
  </si>
  <si>
    <t>^^Allow for removal of tank on completion; making good</t>
  </si>
  <si>
    <t>Sundries; galvanised cast iron</t>
  </si>
  <si>
    <t>Manholes covers and frames; ductile iron to IS EN 124, Class D400; bedding frame in cement mortar [1:3]; with 215mm solid engineering bricks; sealing cover with grease; all as per Engineer's Drawing.</t>
  </si>
  <si>
    <t>4/7E</t>
  </si>
  <si>
    <t>^^Generally; 1200 mm diameter</t>
  </si>
  <si>
    <t>4/7F</t>
  </si>
  <si>
    <t xml:space="preserve">Sundries  Inspection Chambers and AJ to Foul Pipes</t>
  </si>
  <si>
    <t>4/7G</t>
  </si>
  <si>
    <t xml:space="preserve">Armstrong Junction </t>
  </si>
  <si>
    <t>each</t>
  </si>
  <si>
    <t>4/7H</t>
  </si>
  <si>
    <t xml:space="preserve">Inspection Chambers </t>
  </si>
  <si>
    <t>Sundries</t>
  </si>
  <si>
    <t>Testing and Commissioning</t>
  </si>
  <si>
    <t>4/8A</t>
  </si>
  <si>
    <t>^^Foul and Surface Water Drainage; in stages and on completion.</t>
  </si>
  <si>
    <t>Completion of a "CCTV" survey; results to be distributed to the Design Team</t>
  </si>
  <si>
    <t>4/8B</t>
  </si>
  <si>
    <t>^^Foul and Surface Water Drainage.</t>
  </si>
  <si>
    <t>SURFACE WATER DRAINAGE: Below Ground</t>
  </si>
  <si>
    <t>Excavating trenches to receive pipes not exceeding 150mm nominal diameter</t>
  </si>
  <si>
    <t>4/8C</t>
  </si>
  <si>
    <t>^^Trench average; 0.50 - 1.00m deep</t>
  </si>
  <si>
    <t>4/8D</t>
  </si>
  <si>
    <t>^^Trench average; 1.00 - 1.50m deep</t>
  </si>
  <si>
    <t>4/8E</t>
  </si>
  <si>
    <t>^^Trench average; 1.50 - 2.00m deep</t>
  </si>
  <si>
    <t>4/8F</t>
  </si>
  <si>
    <t>4/8G</t>
  </si>
  <si>
    <t>4/8H</t>
  </si>
  <si>
    <t>^^Trench average; 2.00m - 2.50m deep</t>
  </si>
  <si>
    <t>4/8J</t>
  </si>
  <si>
    <t>^^Trench average; 2.50m - 3.00m deep</t>
  </si>
  <si>
    <t>4/9A</t>
  </si>
  <si>
    <t>^^ breaking up existing road surface; saw cutting either side of trench; disposal off site temporary re-instatement</t>
  </si>
  <si>
    <t>4/9B</t>
  </si>
  <si>
    <t>4/9C</t>
  </si>
  <si>
    <t>4/9D</t>
  </si>
  <si>
    <t>4/9E</t>
  </si>
  <si>
    <t>4/9F</t>
  </si>
  <si>
    <t>Plain compacted concrete C16/20 in bed and surround laid in trench and graded to falls, haunch up both sides of pipe after jointing, surround pipe in concrete carried up from the bed in a square section to a height of 120 mm over the top of the pipe, include wrapping pipe in visqueen 1000 for all pipes less than 1200mm to pipe crown: as shown on Engineers Drawing &amp; IAW STD-WW-08 'TYPE D SURROUND'</t>
  </si>
  <si>
    <t>4/9G</t>
  </si>
  <si>
    <t>^^200 mm bed, 750 mm wide and 120 mm min. over 225 mm pipe.</t>
  </si>
  <si>
    <t>Granular fill to SR21, hardcore clause 808; obtained off site; well compacted in 225mm layers; with Class B granular bedding; as shown on Engineer's Drawing</t>
  </si>
  <si>
    <t>4/10A</t>
  </si>
  <si>
    <t>^^450 x 450 to 150 mm diameter pipe</t>
  </si>
  <si>
    <t>4/10B</t>
  </si>
  <si>
    <t>^^225 mm nominal size</t>
  </si>
  <si>
    <t>^^^^Extra over 225 mm pipework runs for</t>
  </si>
  <si>
    <t>4/10C</t>
  </si>
  <si>
    <t>^^^^^^Connection to existing manhole in public road (pipe run from SMH 4.00 to EX SMH)</t>
  </si>
  <si>
    <t>4/10D</t>
  </si>
  <si>
    <t>^^^^^^Connection to attenuation tank</t>
  </si>
  <si>
    <t>4/10E</t>
  </si>
  <si>
    <t>^^^^^^Connection to petrol interceptor</t>
  </si>
  <si>
    <t>4/10F</t>
  </si>
  <si>
    <t>^^^^^Bends</t>
  </si>
  <si>
    <t>4/10G</t>
  </si>
  <si>
    <t>^^^^^Extra for tee junction; 225 - 150</t>
  </si>
  <si>
    <t>4/10H</t>
  </si>
  <si>
    <t>^^150 mm nominal size</t>
  </si>
  <si>
    <t>^^^^Extra over 150 mm pipework runs for</t>
  </si>
  <si>
    <t>4/10J</t>
  </si>
  <si>
    <t>Pipe accessories; SIC; Stormwater Inspection Chamber; bedding and surround in concrete; excavation; D400 rated; as per Architect's Specification.</t>
  </si>
  <si>
    <t>4/11A</t>
  </si>
  <si>
    <t>^^Square single seal galvanized mild steel locking cover and frame, to suits depths to achieve required falls, include for necessary riser pices and the like</t>
  </si>
  <si>
    <t>4/11B</t>
  </si>
  <si>
    <t>^^^^^Extra over for; inset type cover; as per Architect's Specification</t>
  </si>
  <si>
    <t>Manholes: Excavations, disposal, earthwork support, working space, backfilling in Clause 804 as before, bed, 225mm thick plain in-situ concrete grade 20 on 75mm thick lean mix blinding layer; walls, 1200 mm nominal diameter precast concrete chamber rings with 150 mm thick plain in-situ grade 20 concrete surround externally, benching to bottoms in plain in-situ concrete grade 20, steel float finish, include building in ends of pipes and making good, fully seal base of manholes, cover slab, 150 mm thick precast concrete with 900 x 900 mm clear opening for cover and frame measured elsewhere, galvanised steel heavy duty manhole step iron with ends cut and pinned to precast concrete manhole wall and spaced at 300 mm staggered centres, including channels, benching and the like necessary for a complete installation; all as per Engineers Drawing</t>
  </si>
  <si>
    <t>4/11C</t>
  </si>
  <si>
    <t>^^1200 mm diameter; 0.50 - 1.00m deep</t>
  </si>
  <si>
    <t>4/11D</t>
  </si>
  <si>
    <t>^^1200 mm diameter; 1.00 - 1.50m deep</t>
  </si>
  <si>
    <t>4/12A</t>
  </si>
  <si>
    <t>^^1200 mm diameter; backdrop manhole Type 2; I.A. W UE STD-WW12; backdrop from 2 pipes, one either side of manhole; 2.00 - 2.50m deep (SMH 1.03)</t>
  </si>
  <si>
    <t>4/12B</t>
  </si>
  <si>
    <t>^^1200 mm diameter; 1.50 - 2.00m deep</t>
  </si>
  <si>
    <t>4/12C</t>
  </si>
  <si>
    <t>^^^^extra over for weir to be installed in manhole to allow overflow to existing drainage system (SMH 4.02)</t>
  </si>
  <si>
    <t>4/12D</t>
  </si>
  <si>
    <t>^^1200 mm diameter;backdrop manhole Type 2; I.A. W UE STD-WW12; backdrop from 2 pipes, one either side of manhole; 1.50 - 2.00m deep (SMH 4.01)</t>
  </si>
  <si>
    <t>4/12E</t>
  </si>
  <si>
    <t>^^^^extra over for work outside site boundary in public road</t>
  </si>
  <si>
    <t>4/12F</t>
  </si>
  <si>
    <t>^^1200 mm diameter; 2.00 - 2.50m deep</t>
  </si>
  <si>
    <t>4/12G</t>
  </si>
  <si>
    <t>^^^^extra over for work outside site boundary in public road (SMH 4.00)</t>
  </si>
  <si>
    <t>4/12H</t>
  </si>
  <si>
    <t>^^1200 mm diameter; 3.00 - 3.50m deep (SMH 1.04)</t>
  </si>
  <si>
    <t>4/12J</t>
  </si>
  <si>
    <t>^^900 mm diameter; 1.00 - 1.50m deep</t>
  </si>
  <si>
    <t>4/12K</t>
  </si>
  <si>
    <t>^^900 mm diameter; 1.50 - 2.00m deep</t>
  </si>
  <si>
    <t>4/12L</t>
  </si>
  <si>
    <t>^^^^^Building manhole on existing live storm line.</t>
  </si>
  <si>
    <t>4/13A</t>
  </si>
  <si>
    <t>^^600 mm diameter</t>
  </si>
  <si>
    <t>4/13B</t>
  </si>
  <si>
    <t>^^600 mm diameter; perforated lid to swales</t>
  </si>
  <si>
    <t>4/13C</t>
  </si>
  <si>
    <t>Sundries; backdrop assemblies</t>
  </si>
  <si>
    <t>4/13D</t>
  </si>
  <si>
    <t>4/13E</t>
  </si>
  <si>
    <t>4/13F</t>
  </si>
  <si>
    <t>^^Type 2; as per I.A.W. UE DRG-STD-WW-12; 225mm dia. pipe; drop 900 - 1700mm</t>
  </si>
  <si>
    <t>4/13G</t>
  </si>
  <si>
    <t>^^^^extra over for work outside site boundary in public road (SMH 4.01)</t>
  </si>
  <si>
    <t>Petrol Interceptor; Klargester NSBP003 or equivalent; to suit QBAR inflow; excavation; disposal; connections to pipework; all as per Engineers Drawing &amp; Specification</t>
  </si>
  <si>
    <t>4/13H</t>
  </si>
  <si>
    <t>^^Class 1 Bypass Petrol Interceptor complete</t>
  </si>
  <si>
    <t>Road gullies</t>
  </si>
  <si>
    <t>Pipe accessories; precast concrete road gully pots to BS 556 and square road grating; 150mm concrete bed and surround; excavation; disposal etc; as per Engineer's Drawings</t>
  </si>
  <si>
    <t>4/14A</t>
  </si>
  <si>
    <t>Pipe accessories; corporation type road gullies, class D400 cover; heavy duty; black coated; hinged; lockable; ductile iron; gully grating and frame to EN 124 : 1994; 150mm thick bedding and haunching in concrete; as per Engineers Drawings</t>
  </si>
  <si>
    <t>4/14B</t>
  </si>
  <si>
    <t>4/14C</t>
  </si>
  <si>
    <t>^^'Tarstone' Road Mastic Ironworks or similar stamped surround to road gully cover; cutting in and making good</t>
  </si>
  <si>
    <t>Composite item</t>
  </si>
  <si>
    <t>4/14D</t>
  </si>
  <si>
    <t>Swale; As per Engineer's drawing C-0026 and specification incl excavation; non woven Geotextile lining, 100mm perforated pipe, 10mm pea gravel surround and backfilled with lightweight free draining sandy soil min 90% sand; 150mm perforated pipe with non woven permeable geotextile wrap; trench 500mm wide min. x 900mm deep min; overall width of grass swale min. 1.9m</t>
  </si>
  <si>
    <t>4/15A</t>
  </si>
  <si>
    <t>Linear Filter Drain beneath permeable paving; As per Engineer's drawing C-0025 &amp; C-0026 and specification incl excavation; 20/40 stone drainage fill to IS EN 13342 lightly compacted in layers; 150mm perforated pipe with non woven permeable geotextile wrap; trench 450mm wide min. x 1350mm deep min</t>
  </si>
  <si>
    <t>4/15B</t>
  </si>
  <si>
    <t>Bio-Retention Tree Pit; As per Engineer's drawing C-0025 &amp; C-0026 and specification incl excavation; impermeable liner non woven Geotextile horizontal &amp; vertical to trench sides; lightweight free draining sandy soil filter media 750 deep min.; 90% sand; 100-300mm per hour permeability; 150mm deep layer of sand media; 4/40mm stone drainage layer 500mm deep; 150mm perforated collector pipe with geotextile wrap in 10mm pea grabel bed; vertical access pipe capped; 75mm organic mulch; 1.6m wide x 1.475m deep x 4.4-9.4m long</t>
  </si>
  <si>
    <t>4/15C</t>
  </si>
  <si>
    <t>Tree measured Separately</t>
  </si>
  <si>
    <t>Testing and commissioning</t>
  </si>
  <si>
    <t>4/15D</t>
  </si>
  <si>
    <t>4/15E</t>
  </si>
  <si>
    <t>ATTENUATION TANK</t>
  </si>
  <si>
    <t>Refer to Engineers Drawings for Details</t>
  </si>
  <si>
    <t>Please note that the attenuation tank is located within the boundary of the site.</t>
  </si>
  <si>
    <t>Contractor is to incude for all diversion of existing lines, hoarding, security etc while work is being completed</t>
  </si>
  <si>
    <t>Contractor is to include for maintaining access and egress for existing residents</t>
  </si>
  <si>
    <t>Contractor is to include for temporary works to allow installation of the attenuation tank/soakaway; sheet piles or other items as required based on methodology</t>
  </si>
  <si>
    <t>Contractor is to include for temporary works design</t>
  </si>
  <si>
    <t>Include within the rates for all rocker pipes as shown on drawings</t>
  </si>
  <si>
    <t>Reduce Levels</t>
  </si>
  <si>
    <t>4/16A</t>
  </si>
  <si>
    <t>^^^Depth not exceeding 4.00m - 6.00m</t>
  </si>
  <si>
    <t>Earthwork Supports</t>
  </si>
  <si>
    <t>Maximum Depth; 4.00 - 6.00m</t>
  </si>
  <si>
    <t>4/16B</t>
  </si>
  <si>
    <t>^^Distance between apposing faces &gt;4.00m</t>
  </si>
  <si>
    <t>4/16C</t>
  </si>
  <si>
    <t>^^ while Earthworks Support has been measured the contractor shall include for the cost of their methodology to construct the soakaway which could include sheet piling or other earthwork supports to retain sides of excavation and allow access for residents</t>
  </si>
  <si>
    <t>4/16D</t>
  </si>
  <si>
    <t>^^Allow for Temporary works</t>
  </si>
  <si>
    <t>4/17A</t>
  </si>
  <si>
    <t>^^Allow for Temporary works design by a specialist designer</t>
  </si>
  <si>
    <t>Excavated material</t>
  </si>
  <si>
    <t>4/17B</t>
  </si>
  <si>
    <t>Filling with hardcore to be obtained off-site; 19-51mm washed, crushed, angular stone; depositing in 150mm layers maximum thickness; compacting</t>
  </si>
  <si>
    <t>Filling to excavations</t>
  </si>
  <si>
    <t>4/17C</t>
  </si>
  <si>
    <t>^^Average thickness not exceeding 250mm</t>
  </si>
  <si>
    <t>4/17D</t>
  </si>
  <si>
    <t>^^Average thickness exceeding 250mm</t>
  </si>
  <si>
    <t>Filling to make up levels</t>
  </si>
  <si>
    <t>4/17E</t>
  </si>
  <si>
    <t>Stormwater Attenuation Soakaway; Aquacell or equivalent 95% void former designed to infiltrate all storms upto &amp; iuncluding a 1:100 year + 30% climate change event; rate of infiltration 'f' equal to 1.75x10-5m/s; allow for excavation, disposal and the like; all in accordance with the Engineer's specification and manufacturers instructions</t>
  </si>
  <si>
    <t>Attenuation Tank: Composite Item</t>
  </si>
  <si>
    <t>4/17F</t>
  </si>
  <si>
    <t>^^^^32m x 12m x 3m deep, installed to invert and cover levels as per Engineers Drawings and manufacturers recommendations</t>
  </si>
  <si>
    <t>4/17G</t>
  </si>
  <si>
    <t>^^Excavating around and diverting existing services; parallel to excavations</t>
  </si>
  <si>
    <t>4/17H</t>
  </si>
  <si>
    <t>^^Excavating around and diverting existing services; crossing excavations</t>
  </si>
  <si>
    <t>Blinding filling; sand</t>
  </si>
  <si>
    <t>4/18A</t>
  </si>
  <si>
    <t>^^50mm thick</t>
  </si>
  <si>
    <t>ADS geosynthetics 601T Non-woven geotextile; all necessary laps and joints; to manufacturers instructions and Engineer's specification and Drawings</t>
  </si>
  <si>
    <t>4/18B</t>
  </si>
  <si>
    <t>^^^Generally, vertically and horizontally</t>
  </si>
  <si>
    <t>WATERMAIN</t>
  </si>
  <si>
    <t>Excavating service trenches to receive pipes; starting from existing or reduced ground levels; filling in with sand material to a depth of 150 over top of pipes; filling in with material to Clause 804 to remainder; all as per Engineer's Drawing</t>
  </si>
  <si>
    <t>4/18C</t>
  </si>
  <si>
    <t>^^Average 1000mm deep</t>
  </si>
  <si>
    <t>4/18D</t>
  </si>
  <si>
    <t>^^^^^Extra; placing marker tape 150 below filling</t>
  </si>
  <si>
    <t>4/18E</t>
  </si>
  <si>
    <t>4/18F</t>
  </si>
  <si>
    <t>^^ breaking up existing concrete footpath 150mm thick; disposal off site</t>
  </si>
  <si>
    <t>4/19A</t>
  </si>
  <si>
    <t>^^^^^Excavating trenches outside site boundary; providing traffic management system and protection as required; through existing public road; reinstatement on completion including sand bed, concrete surround, backfilling with hardcore, new road surface connected to existing including all impermeable sheeting, joints, dowels, etc; all as per Engineer's Drawings</t>
  </si>
  <si>
    <t>Pea gravel surrounding pipe, underneath a minimum of 340mm hardcore Clause 808 fill material; as per Engineers Drawing 16-124-T-004</t>
  </si>
  <si>
    <t>4/19B</t>
  </si>
  <si>
    <t>^^Pipe coverings over road areas</t>
  </si>
  <si>
    <t>PE plastic pipe work or equivalent pipes and fittings; IS EN 12201</t>
  </si>
  <si>
    <t>Pipework ; laid in trenches</t>
  </si>
  <si>
    <t>4/19C</t>
  </si>
  <si>
    <t>^^100 nominal size</t>
  </si>
  <si>
    <t>Accessories</t>
  </si>
  <si>
    <t>4/19D</t>
  </si>
  <si>
    <t>^^Being outside the site boundary</t>
  </si>
  <si>
    <t>4/19E</t>
  </si>
  <si>
    <t>^^Bends; 100mm nominal size</t>
  </si>
  <si>
    <t>4/19F</t>
  </si>
  <si>
    <t>^^Bends; 100mm nominal size; long radius</t>
  </si>
  <si>
    <t>4/19G</t>
  </si>
  <si>
    <t>^^Extra over 100 x 100 x 100 mm Tee branch.</t>
  </si>
  <si>
    <t>Pipe accessories</t>
  </si>
  <si>
    <t>Fire Hydrant</t>
  </si>
  <si>
    <t>4/19H</t>
  </si>
  <si>
    <t>^^Fire hydrant with 110 mm inlet and 110 mm round thread outlet and square spindle to comply with BS 750 and the requirements of the Local Authority; all as per typical Engineers Detail and per Engineers Drawing</t>
  </si>
  <si>
    <t>4/20A</t>
  </si>
  <si>
    <t>^^Precast concrete hydrant marker post, bedded in concrete, with cast iron plates.</t>
  </si>
  <si>
    <t>Sluice Valve</t>
  </si>
  <si>
    <t>4/20B</t>
  </si>
  <si>
    <t xml:space="preserve">^^Cast iron sluice valve to comply with B.S 5163-1:2004: sluice valve to open clockwise: connecting up to 100 mm diameter u.p.v.c pipe including cast iron wavintee and riser pieces and all other fittings; Cast iron sluice valve surface box and frame, heavy duty, to  IS 261 , including bedding and surrounding in concrete, grade C25. all as per typical Engineers detail Drawing</t>
  </si>
  <si>
    <t>4/20C</t>
  </si>
  <si>
    <t>^^extra over for work outside site boundary in public road</t>
  </si>
  <si>
    <t>4/20D</t>
  </si>
  <si>
    <t>^^extra over for being on existing watermain line</t>
  </si>
  <si>
    <t>4/20E</t>
  </si>
  <si>
    <t>^^Precast concrete SV marker post, bedded in concrete, with cast iron plates.</t>
  </si>
  <si>
    <t>Scour Valve</t>
  </si>
  <si>
    <t>4/20F</t>
  </si>
  <si>
    <t xml:space="preserve">^^Cast iron scour valve to comply with B.S 5163-1:2004: sluice valve to open clockwise: connecting up to 100 mm diameter u.p.v.c pipe including cast iron wavintee and riser pieces and all other fittings; Cast iron scour valve surface box and frame, heavy duty, to  IS 261 , including bedding and surrounding in concrete, grade C25. all as per typical Engineers detail Drawing</t>
  </si>
  <si>
    <t>Wash Out Hydrant</t>
  </si>
  <si>
    <t>4/20G</t>
  </si>
  <si>
    <t>^^complete installation including flap valve; rocker pipes to surface water manhole; all as per typical Engineers Detail STD-W30B and Uisce Eireann details</t>
  </si>
  <si>
    <t>4/21A</t>
  </si>
  <si>
    <t>Bulk Water Meter</t>
  </si>
  <si>
    <t>4/21B</t>
  </si>
  <si>
    <t>^^complete installation including Electromagnetic Bulk water meter; all as per typical Engineers Detail STD-W26 and Uisce Eireann details</t>
  </si>
  <si>
    <t>4/21C</t>
  </si>
  <si>
    <t>Commercial Meter (Caretaker)</t>
  </si>
  <si>
    <t>4/21D</t>
  </si>
  <si>
    <t>^^complete installation including commercial water meter; all as per typical Engineers Detail sand Uisce Eireann details</t>
  </si>
  <si>
    <t>4/21E</t>
  </si>
  <si>
    <t>Excavations, disposal, earthwork support, working space, backfilling in Clause 804 as before, bed, 225mm thick plain in-situ concrete grade 20 on 75mm thick lean mix blinding layer; walls, 250mm insitu concrete walls with 150 mm thick plain in-situ grade 20 concrete surround externally, benching to bottoms in plain in-situ concrete grade 20, steel float finish, include building in ends of pipes and making good, fully seal base of manholes, cover slab, 250 mm thick precast concrete with 900 x 900 mm clear opening for cover and frame measured elsewhere, galvanised steel heavy duty manhole step iron with ends cut and pinned to precast concrete manhole wall and spaced at 300 mm staggered centres, including channels, benching and the like necessary for a complete installation; all as per Engineers Drawing</t>
  </si>
  <si>
    <t xml:space="preserve">Valve Chamber </t>
  </si>
  <si>
    <t>4/22A</t>
  </si>
  <si>
    <t xml:space="preserve">2000 mm  x 2000mm on plan; 1.50 - 2.00 m deep</t>
  </si>
  <si>
    <t>4/22B</t>
  </si>
  <si>
    <t xml:space="preserve">900 mm  x 900mm on plan</t>
  </si>
  <si>
    <t xml:space="preserve">Air Valve </t>
  </si>
  <si>
    <t>4/22C</t>
  </si>
  <si>
    <t>Air valve chamber, constructed as per Engineers drawing &amp; specification</t>
  </si>
  <si>
    <t>4/23A</t>
  </si>
  <si>
    <t>Fire Hydrant chamber ,1050 x 1050mm , on plan, constructed as per Engineers drawing &amp; specification</t>
  </si>
  <si>
    <t>4/23B</t>
  </si>
  <si>
    <t>Sluice valve chamber ,1050 x 1050mm , on plan, constructed as per Engineers drawing &amp; specification</t>
  </si>
  <si>
    <t>4/23C</t>
  </si>
  <si>
    <t>Scour valve chamber, constructed as per Engineers drawing &amp; specification</t>
  </si>
  <si>
    <t xml:space="preserve">Boundary  Box</t>
  </si>
  <si>
    <t>4/23D</t>
  </si>
  <si>
    <t>As per Engineer's drawings &amp; specification</t>
  </si>
  <si>
    <t>4/23E</t>
  </si>
  <si>
    <t>As per Engineer's drawing C-0040 &amp; specification</t>
  </si>
  <si>
    <t>Commercial Meter</t>
  </si>
  <si>
    <t>4/23F</t>
  </si>
  <si>
    <t>Connections to existing watermain</t>
  </si>
  <si>
    <t>Connect end of 100 diameter pipes to existing watermain; including all necessary excavation; forming openings; inserting new branch connections as required; making good all work disturbed</t>
  </si>
  <si>
    <t>4/23G</t>
  </si>
  <si>
    <t>^^100 diameter pipes; connections at 1.50m (approximately) below stripped ground level, outside the site boundary in public road</t>
  </si>
  <si>
    <t>Thrust block; triangular; concrete to be class 20N20 including for excavation, disposal of surplus spoil; levelling and compacting, formwork etc; as per Engineer's Drawing</t>
  </si>
  <si>
    <t>4/24A</t>
  </si>
  <si>
    <t>^^1200 x 400 x 1140</t>
  </si>
  <si>
    <t>4/24B</t>
  </si>
  <si>
    <t>Testing and Commissioning &amp; Certification in accordance with the Code of Practice for Water Infrastructure IW-CDS-5020-03.</t>
  </si>
  <si>
    <t>note</t>
  </si>
  <si>
    <t>4/24C</t>
  </si>
  <si>
    <t>^^Allow for testing the watermain in accordance with the Code of Practice for Water Infrastructure refer to section 4.10. including Cleansing of Pipe by scouring and swabbing, pressure testing by experienced personnel in the presence of IW representative, swabbing after testing, disinfection, water quality testing, connection to water network, flushing of water mains, bacteriological tests and submission of final documents. Contractor is strictly referres to IW-CDS-5020-03 and the information contained within tofully comply with the complete instllation of the watermain.</t>
  </si>
  <si>
    <t>4/24D</t>
  </si>
  <si>
    <t>^^Allow for testing the watermain joints in accordance with the Code of Practice for Water Infrastructure Section 3.10.4, including but not limited to Burst Test, Joint Toughness Test, Joint Ductility Tensile Test, Destructive Weld Test, Pressure Test.</t>
  </si>
  <si>
    <t>4/24E</t>
  </si>
  <si>
    <t>^^Certification including Independant Third Party Certification as per IW Code of Practice for Water Infrastructure Section 3.10.4.</t>
  </si>
  <si>
    <t>4/25A</t>
  </si>
  <si>
    <t>^^The Contractor shall include for the employment on this site of a Chartered Engineer with P.I. Insurance of Ç2.50m to supervise, inspect and certify all installations, backfilling, testing of water and waste water systems in the site and shall provide all confirmations required by the Irish Water Quality Assurance (QA) Field Inspection Requirements Manual, refer to Engineers Paticular Specification Section 9.</t>
  </si>
  <si>
    <t>4/25B</t>
  </si>
  <si>
    <t>^^The contractor shall comply with all insurance and testing requirements set out in the Engineers Paticular Specificatiuon.</t>
  </si>
  <si>
    <t>4/25C</t>
  </si>
  <si>
    <t>(60) SITE SERVICES (MAINLY ELECTRICAL)</t>
  </si>
  <si>
    <t>SITE SERVICES (MAINLY ELECTRICAL)</t>
  </si>
  <si>
    <t>5/1A</t>
  </si>
  <si>
    <t>5/1B</t>
  </si>
  <si>
    <t>5/1C</t>
  </si>
  <si>
    <t>5/1D</t>
  </si>
  <si>
    <t>5/2A</t>
  </si>
  <si>
    <t>5/2B</t>
  </si>
  <si>
    <t>5/2C</t>
  </si>
  <si>
    <t>5/3A</t>
  </si>
  <si>
    <t>5/3B</t>
  </si>
  <si>
    <t>5/3C</t>
  </si>
  <si>
    <t xml:space="preserve">ESB, PUBLIC LIGHTING,  Eir, Telcoms</t>
  </si>
  <si>
    <t>Excavating services trenches to receive pipes; starting from existing or stripped level; filling in with sand to a depth of 200mm over top of pipes; filling in with hardcore obtained off site to remainder.</t>
  </si>
  <si>
    <t>Excavating trenches to receive pipes (1 nr - ESB 125mm Dia.); refer to Engineers Drawings for details</t>
  </si>
  <si>
    <t>5/3D</t>
  </si>
  <si>
    <t>^^Average 900mm deep</t>
  </si>
  <si>
    <t>5/4A</t>
  </si>
  <si>
    <t>5/4B</t>
  </si>
  <si>
    <t>^^^^^excavating trenches outside site boundary; providing traffic management system and protection as required; through existing public road; reinstatement on completion including sand bed, concrete surround, backfilling with hardcore, new road surface connected to existing including all impermeable sheeting, joints, dowels, etc; all as per Engineer's Drawings</t>
  </si>
  <si>
    <t>5/4C</t>
  </si>
  <si>
    <t>5/4D</t>
  </si>
  <si>
    <t>Excavating trenches to receive pipes (1 nr -Public Lighting); not exceeding 250mm nominal diameter</t>
  </si>
  <si>
    <t>5/4E</t>
  </si>
  <si>
    <t>5/4F</t>
  </si>
  <si>
    <t>^^Average 1000mm deep (Central Open Space Duct Replacement)</t>
  </si>
  <si>
    <t>5/4G</t>
  </si>
  <si>
    <t>5/4H</t>
  </si>
  <si>
    <t>5/4J</t>
  </si>
  <si>
    <t>Excavating trenches to receive pipes (1 nr Eir &amp; 1 nr Virgin); not exceeding 250mm nominal diameter</t>
  </si>
  <si>
    <t>5/4K</t>
  </si>
  <si>
    <t>^^Average 1000mm deep (Eir)</t>
  </si>
  <si>
    <t>5/4L</t>
  </si>
  <si>
    <t>^^Average 1000mm deep (Virgin)</t>
  </si>
  <si>
    <t>5/4M</t>
  </si>
  <si>
    <t>5/5A</t>
  </si>
  <si>
    <t>^^^^^excavating trenches outside site boundary; providing traffic management system and protection as required; through existing public road; reinstatement on completion including sand bed, concrete surround, backfilling with hardcore, new road surface connected to existing including all impermeable sheeting, joints, dowels, etc; all as per Engineer's Drawings (Virgin)</t>
  </si>
  <si>
    <t>5/5B</t>
  </si>
  <si>
    <t>5/5C</t>
  </si>
  <si>
    <t>Excavating trenches to receive pipes (1 nr - EV); refer to Engineers Drawings for details</t>
  </si>
  <si>
    <t>5/5D</t>
  </si>
  <si>
    <t>5/5E</t>
  </si>
  <si>
    <t>5/5F</t>
  </si>
  <si>
    <t>5/5G</t>
  </si>
  <si>
    <t>Water</t>
  </si>
  <si>
    <t>5/5H</t>
  </si>
  <si>
    <t>5/5J</t>
  </si>
  <si>
    <t>^^Ground</t>
  </si>
  <si>
    <t>ESB</t>
  </si>
  <si>
    <t>Hard PVC pipes and fittings; BS3506; loose coupler and sealing ring</t>
  </si>
  <si>
    <t>5/5K</t>
  </si>
  <si>
    <t>^^125mm nominal size</t>
  </si>
  <si>
    <t>5/5L</t>
  </si>
  <si>
    <t>^^^^^Extra over for; draw wire</t>
  </si>
  <si>
    <t>5/6A</t>
  </si>
  <si>
    <t>^^^^^Extra over for; work outside site boundary</t>
  </si>
  <si>
    <t>Extra over pipes in which they occur</t>
  </si>
  <si>
    <t>5/6B</t>
  </si>
  <si>
    <t>^^Bends; 125mm nominal size</t>
  </si>
  <si>
    <t>Inspection chamber</t>
  </si>
  <si>
    <t>Inspection chamber; all as typical ESB manhole construction; precast concrete unit complete</t>
  </si>
  <si>
    <t>5/6C</t>
  </si>
  <si>
    <t>^^600 x 600mm; average 1000mm deep</t>
  </si>
  <si>
    <t>5/6D</t>
  </si>
  <si>
    <t>^^600 x 600mm; average 1000mm deep (EVM)</t>
  </si>
  <si>
    <t>Manhole cover and frame with locking device; bedded frame in cement mortar (1:3); sealing cover with grease</t>
  </si>
  <si>
    <t>5/6E</t>
  </si>
  <si>
    <t>^^Heavy duty; to suit 600 x 600mm manhole</t>
  </si>
  <si>
    <t>Sundries; as per Services Engineers Drawings</t>
  </si>
  <si>
    <t>Bases for mini pillars</t>
  </si>
  <si>
    <t>5/6F</t>
  </si>
  <si>
    <t>^^375 x 375 x 1330mm; concrete grade 20N; excavation, disposal and formwork.</t>
  </si>
  <si>
    <t>5/6G</t>
  </si>
  <si>
    <t>^^375 x 375 x 1330mm; concrete grade 20N; excavation, disposal and formwork. (EVM)</t>
  </si>
  <si>
    <t>Substation Kiosk plinth; 20N concrete; excavation; disposal; formwork</t>
  </si>
  <si>
    <t>5/6H</t>
  </si>
  <si>
    <t>^^2000 x 1200 x 915mm</t>
  </si>
  <si>
    <t xml:space="preserve">Connect new utility supply to existing utility supply on the public road within the site boundary; including all necessary excavation, new  pipework, pipe surround, backfilling; forming openings; making good all work disturbed to the satisfaction of the Local Council; including the provision of traffic management for the duration of the works; include for co-ordination of works and connection with the utility provider; include for all works necessary to complete</t>
  </si>
  <si>
    <t>Connection to existing utilities</t>
  </si>
  <si>
    <t>5/7A</t>
  </si>
  <si>
    <t xml:space="preserve">^^New 125mm diameter ESB  MV duct to existing; 1 Nr. pipes; connections at 1.0m (approximately) below ground level</t>
  </si>
  <si>
    <t>PUBLIC LIGHTING</t>
  </si>
  <si>
    <t>5/7B</t>
  </si>
  <si>
    <t>5/7C</t>
  </si>
  <si>
    <t>5/7D</t>
  </si>
  <si>
    <t>5/7E</t>
  </si>
  <si>
    <t>Bases for lamp standards</t>
  </si>
  <si>
    <t>5/8A</t>
  </si>
  <si>
    <t>^^1200 x 1200 x 1000mm Base; including concrete grade 25N; excavation; disposal; formwork, compacted sand backfill, leanmix surround; including 1nr. 110mm uPVC conduit cast in for cable entry; as per Service's Engineer Drawings (P1-P4)</t>
  </si>
  <si>
    <t>5/8B</t>
  </si>
  <si>
    <t>^^1200 x 1200 x 1000mm Base; including concrete grade 25N; excavation; disposal; formwork, compacted sand backfill, leanmix surround; including 1nr. 110mm uPVC conduit cast in for cable entry; as per Service's Engineer Drawings (Replacement Extg bases in Central Open Space)</t>
  </si>
  <si>
    <t>5/8C</t>
  </si>
  <si>
    <t>^^^^^Extra over for works as a repacment of existing base (Central Open Space)</t>
  </si>
  <si>
    <t>Supply and install new lamp standards; LED Lantern; 222W, 3400lm, 4000K DW50 Distribution on 6m pole; connections and all wiring complete</t>
  </si>
  <si>
    <t>5/8D</t>
  </si>
  <si>
    <t>^^6000mm high lamp standards to concrete bases; mortices, holes, bolts etc.</t>
  </si>
  <si>
    <t>5/8E</t>
  </si>
  <si>
    <t>^^6000mm high lamp standards to concrete bases; mortices, holes, bolts etc. (Central Open Space)</t>
  </si>
  <si>
    <t>Bases for micro pillars</t>
  </si>
  <si>
    <t>5/8F</t>
  </si>
  <si>
    <t>Removal of existing Public lighting</t>
  </si>
  <si>
    <t>Disconnect &amp; remove</t>
  </si>
  <si>
    <t>5/9A</t>
  </si>
  <si>
    <t>Existing light standards &amp; fittings including making good to existing paved finishes</t>
  </si>
  <si>
    <t>5/9B</t>
  </si>
  <si>
    <t>Disconnect and remove existing light fitting &amp; bracket from existing standard</t>
  </si>
  <si>
    <t>Site Lighting Installation</t>
  </si>
  <si>
    <t xml:space="preserve">Site Lighting Installation </t>
  </si>
  <si>
    <t>5/9C</t>
  </si>
  <si>
    <t>^^Contractor to include for the complete installation of the Site Lighting Element including all lamp standards, cabelling, Lanterns etc all as per Service's Engineer Drawing &amp; Waterman Moylan Electrical Specification for Public Lighting.</t>
  </si>
  <si>
    <t>EV</t>
  </si>
  <si>
    <t>Twin Wall Upvc Pipework; laid in trenches</t>
  </si>
  <si>
    <t>5/9D</t>
  </si>
  <si>
    <t>5/9E</t>
  </si>
  <si>
    <t>5/9F</t>
  </si>
  <si>
    <t>^^Bends; 110mm nominal size</t>
  </si>
  <si>
    <t>EV Charger</t>
  </si>
  <si>
    <t xml:space="preserve">Electric vehicle car charger DNOO cuttoff &amp; Meter </t>
  </si>
  <si>
    <t>5/9G</t>
  </si>
  <si>
    <t>^^1200 x 600mm; average 1000mm deep</t>
  </si>
  <si>
    <t xml:space="preserve">Electic Vehicle Charger Outlet </t>
  </si>
  <si>
    <t>5/10A</t>
  </si>
  <si>
    <t xml:space="preserve">Electric vehichel car charger outlet, gourndmounted, with a seperate compartment for mete </t>
  </si>
  <si>
    <t>5/10B</t>
  </si>
  <si>
    <t>^^Heavy duty; to suit 1200 x 600mm manhole</t>
  </si>
  <si>
    <t>Connecting to existing service</t>
  </si>
  <si>
    <t>Connect end of pipes to existing manhole; including all necessary excavation; forming openings; including all necessary temporary works; making good all work disturbed</t>
  </si>
  <si>
    <t>5/10C</t>
  </si>
  <si>
    <t>^^110mm diameter pipes; connection at 1.50m (approximately) below existing cover level (Telcom)</t>
  </si>
  <si>
    <t>EIR</t>
  </si>
  <si>
    <t>5/10D</t>
  </si>
  <si>
    <t>5/10E</t>
  </si>
  <si>
    <t>5/10F</t>
  </si>
  <si>
    <t>Inspection chamber; all as typical Telecom manhole construction</t>
  </si>
  <si>
    <t>5/11A</t>
  </si>
  <si>
    <t>5/11B</t>
  </si>
  <si>
    <t>5/11C</t>
  </si>
  <si>
    <t>VIRGIN</t>
  </si>
  <si>
    <t>5/11D</t>
  </si>
  <si>
    <t>5/11E</t>
  </si>
  <si>
    <t>5/11F</t>
  </si>
  <si>
    <t>^^^^^Extra over for; being laid outside the site boundary</t>
  </si>
  <si>
    <t>5/11G</t>
  </si>
  <si>
    <t>^^^^^Extra over for; connection to existing VM Cabinet</t>
  </si>
  <si>
    <t>5/12A</t>
  </si>
  <si>
    <t>5/12B</t>
  </si>
  <si>
    <t>5/12C</t>
  </si>
  <si>
    <t>5/12D</t>
  </si>
  <si>
    <t>5/12E</t>
  </si>
  <si>
    <t>^^^^^Extra over for; being outside the site boundary</t>
  </si>
  <si>
    <t>5/12F</t>
  </si>
  <si>
    <t>Provide for all labour, materials, plant and all items which in the tenderers opinion are not specifically allowed for in this section of the works but which can be reasonably inferred from a site inspection and the works requirements as being necessary for the execution and completion of the works. - (List items below)</t>
  </si>
  <si>
    <t>(70) SITE FITTINGS</t>
  </si>
  <si>
    <t>6/1A</t>
  </si>
  <si>
    <t>6/1B</t>
  </si>
  <si>
    <t>For layouts refer to Architectural Plans.</t>
  </si>
  <si>
    <t>Fittings Equipment and Furniture</t>
  </si>
  <si>
    <t>Re-fit existing site sign; retained from wall of existing entrance</t>
  </si>
  <si>
    <t>6/1C</t>
  </si>
  <si>
    <t>^^Fixed to new walls</t>
  </si>
  <si>
    <t>Site Sign; on structural steel supports to Contractor's Design; including all lettering, logo's and the like; all to Architect's Approval</t>
  </si>
  <si>
    <t>Site Sign</t>
  </si>
  <si>
    <t>6/1D</t>
  </si>
  <si>
    <t xml:space="preserve">^^Estate name Signage; Kildare County Council Standard </t>
  </si>
  <si>
    <t>Signage to comply with Department of the Environment Specifications and Traffic Sign Manuals, complete with 76 mm diameter x 5 mm thick powder coated mild steel tubular posts 2500 mm high above ground, posts set in 600 x 600 x 600 mm Grade 35N in-situ concrete foundation complete, to standard shape/font, to demonstrate/read: as per Engineers Drawing C-0050</t>
  </si>
  <si>
    <t>Road Signage</t>
  </si>
  <si>
    <t>6/1E</t>
  </si>
  <si>
    <t xml:space="preserve">^^Accessible Parking Bay; Ref. F204 </t>
  </si>
  <si>
    <t xml:space="preserve">^^Accessible Parking Bay; enamel coated external grade sign;  170 x 170mm mounted at 1000mm above FGL</t>
  </si>
  <si>
    <t>^^Accessible Entrance sign; enamel coated external grade sign; 170 x 170mm mounted at 1000mm above FGL</t>
  </si>
  <si>
    <t>6/2A</t>
  </si>
  <si>
    <t>^^'STOP' sign; Ref. RUS 027</t>
  </si>
  <si>
    <t>6/2B</t>
  </si>
  <si>
    <t>(80) LANDSCAPING</t>
  </si>
  <si>
    <t>7/1A</t>
  </si>
  <si>
    <t>7/1B</t>
  </si>
  <si>
    <t>The Contractor shall allow in his rates for carrying out the planting element of the following works, at a time recommended as best practice for growth. This may be a period after substantial completion, depending on the programme, if so required.</t>
  </si>
  <si>
    <t>7/1C</t>
  </si>
  <si>
    <t>All shrubs / plants shall be best quality nursery stock, similar in size and quality in accordance with BS 3969 Part 1.</t>
  </si>
  <si>
    <t>SURFACE PAVINGS, FENCING AND LANDSCAPING: Grassing and Planting</t>
  </si>
  <si>
    <t>Topsoil to BS 3882:1994; areas generally as per drawings; General purpose grade</t>
  </si>
  <si>
    <t>7/1D</t>
  </si>
  <si>
    <t>^^150mm thick</t>
  </si>
  <si>
    <t>Grassing and Planting</t>
  </si>
  <si>
    <t>Cultivating; surfaces of filling</t>
  </si>
  <si>
    <t>7/1E</t>
  </si>
  <si>
    <t>^^Rotavating 300mm deep; grading, removing debris; harrowing; weeding; preparing for seeding</t>
  </si>
  <si>
    <t>7/1F</t>
  </si>
  <si>
    <t>^^Countouring and grassy mounds to 'Play Trails' &amp; boulders</t>
  </si>
  <si>
    <t>Surface applications</t>
  </si>
  <si>
    <t>7/1G</t>
  </si>
  <si>
    <t>^^Fertilizer 0.10kg/m2; raking in</t>
  </si>
  <si>
    <t>Seeding; as per Landmark Design &amp; Consultancy Drawings 01 &amp; 02 &amp; specification</t>
  </si>
  <si>
    <t>7/2A</t>
  </si>
  <si>
    <t>^^Grass seed; Amenity Lawn Mix; 35-50g/m2 raking in</t>
  </si>
  <si>
    <t>7/2B</t>
  </si>
  <si>
    <t>^^Grass seed; Wet Grassland Mix; 25g/m2 raking in</t>
  </si>
  <si>
    <t>7/2C</t>
  </si>
  <si>
    <t>^^Safety Grass; 'Safa' Grass safety surface to EN1177</t>
  </si>
  <si>
    <t>Tree Pits</t>
  </si>
  <si>
    <t>Form tree pits including 10% existing pit soil, 70% imported topsoil, 20% peat moss, bone meal, including all excatation and disposal</t>
  </si>
  <si>
    <t>7/2D</t>
  </si>
  <si>
    <t>^^1000 mm x 1000 mm deep.</t>
  </si>
  <si>
    <t>7/2E</t>
  </si>
  <si>
    <t>^^1500 mm x 1500 mm deep; Bio Retention SuDS Tree pit</t>
  </si>
  <si>
    <t>Trees; as per Landmark Design &amp; Consultancy Drawings 01 &amp; 02 &amp; specification</t>
  </si>
  <si>
    <t>7/2F</t>
  </si>
  <si>
    <t>^^T1 - Tilia Cordata 'Greenspire', 16-18cm rootballed</t>
  </si>
  <si>
    <t>7/2G</t>
  </si>
  <si>
    <t>^^T2 - Sorbus Aucuparia, 16-18cm rootballed</t>
  </si>
  <si>
    <t>7/2H</t>
  </si>
  <si>
    <t>^^T3 - Betula Pendula, 16-18cm rootballed</t>
  </si>
  <si>
    <t>7/2J</t>
  </si>
  <si>
    <t>^^T4 - Quercus Robur, 16-18cm rootballed</t>
  </si>
  <si>
    <t>7/2K</t>
  </si>
  <si>
    <t>^^T5 - Prunus Padus, 16-18cm rootballed</t>
  </si>
  <si>
    <t>7/2L</t>
  </si>
  <si>
    <t>^^Tree cage; powdercoated rigid weldmesh; staked and tied to detail; 300mm diameter x 1800mm high</t>
  </si>
  <si>
    <t>Hedge Rows; native/naturalised hedgerow planting; thornless; 200mm centres; 20% Acer campestre; 35% Fagus sylvatica; 35% Coryluis avellana; 10% IIex aquifolium; straining posts; plastic wire</t>
  </si>
  <si>
    <t>7/3A</t>
  </si>
  <si>
    <t>^^600mm high; 1000mm planting zone</t>
  </si>
  <si>
    <t>Boulders; Play Trails; grouped in areas as shown on andmark Design &amp; Consultancy Drawings 01 &amp; 02 &amp; specification</t>
  </si>
  <si>
    <t>7/3B</t>
  </si>
  <si>
    <t>^^generally in groups massed together</t>
  </si>
  <si>
    <t>Underground Play Tunnel; excavation; contouring; proprietary item; HDPE construction; 50º exits; 750mm diameter</t>
  </si>
  <si>
    <t>7/3C</t>
  </si>
  <si>
    <t>^^Ref FIAGT60; 1100mm wide x 930mm high x 6080mm long</t>
  </si>
  <si>
    <t>Platform &amp; Embankment Slide; excavation; disposal; setting in posts and slide base; certification; include forming embankment; grading</t>
  </si>
  <si>
    <t>7/3D</t>
  </si>
  <si>
    <t>^^4720 x 4140 x 1610mm drop</t>
  </si>
  <si>
    <t>Maintenance</t>
  </si>
  <si>
    <t>7/3E</t>
  </si>
  <si>
    <t>^^Allow for cutting grassed areas regularly during the defects liability period after the grass is established, roll and make good any areas where grass is not fully established. Include for providing monthly maintenance certificates.</t>
  </si>
  <si>
    <t>7/3F</t>
  </si>
  <si>
    <t>^^Allow for maintenance of planting during the defects liability period as specified in Architects Specification.</t>
  </si>
  <si>
    <t>7/4A</t>
  </si>
  <si>
    <t>^^Maintain all planted and seeded areas to best horticultural practice for 12 months after Substancial Completion.</t>
  </si>
  <si>
    <t>7/4B</t>
  </si>
  <si>
    <t>^^Keep all areas tidy and weed-free at all times.</t>
  </si>
  <si>
    <t>7/4C</t>
  </si>
  <si>
    <t>^^Ensure that all plants and posts are straightened if leaning.</t>
  </si>
  <si>
    <t>7/4D</t>
  </si>
  <si>
    <t>^^Collect and dispose all litter in planted and grassed areas make 12 visits to site.</t>
  </si>
  <si>
    <t>7/4E</t>
  </si>
  <si>
    <t>^^Keep all planted areas free of weed by chemical treatment and hand weeding, remove any failed plants and breakage, fertilise all areas in spring and autumn with from the S.O. approved products make 12 visits to site.</t>
  </si>
  <si>
    <t>7/4F</t>
  </si>
  <si>
    <t>^^Allow for sufficient watering of all areas during any dry periods.</t>
  </si>
  <si>
    <t>7/4G</t>
  </si>
  <si>
    <t>Subtotal</t>
  </si>
  <si>
    <t>Adjustment</t>
  </si>
  <si>
    <t>G.S.T</t>
  </si>
  <si>
    <t>Markup (%)</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</si>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</sst>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7">
    <xf numFmtId="0" applyNumberFormat="1" fontId="0" applyFont="1" xfId="0" applyProtection="1"/>
    <xf numFmtId="4" applyNumberFormat="1" fontId="2" applyFont="1" xfId="0" applyProtection="1" applyAlignment="1">
      <alignment horizontal="center" vertical="top" wrapText="1"/>
    </xf>
    <xf numFmtId="4" applyNumberFormat="1" fontId="3" applyFont="1" fillId="2" applyFill="1" xfId="0" applyProtection="1" applyAlignment="1">
      <alignment horizontal="center" vertical="top" wrapText="1"/>
    </xf>
    <xf numFmtId="4" applyNumberFormat="1" fontId="4" applyFont="1" fillId="3" applyFill="1" xfId="0" applyProtection="1" applyAlignment="1">
      <alignment horizontal="center" vertical="top" wrapText="1"/>
    </xf>
    <xf numFmtId="4" applyNumberFormat="1" fontId="1" applyFont="1" xfId="0" applyProtection="1" applyAlignment="1">
      <alignment horizontal="center" vertical="top" wrapText="1"/>
    </xf>
    <xf numFmtId="4" applyNumberFormat="1" fontId="5" applyFont="1" xfId="0" applyProtection="1" applyAlignment="1">
      <alignment horizontal="center" vertical="top" wrapText="1"/>
    </xf>
    <xf numFmtId="4" applyNumberFormat="1" fontId="0" applyFont="1" xfId="0" applyProtection="1" applyAlignment="1">
      <alignment horizontal="center" vertical="top" wrapText="1"/>
    </xf>
    <xf numFmtId="4" applyNumberFormat="1" fontId="0" applyFont="1" xfId="0" applyProtection="1" applyAlignment="1">
      <alignment vertical="top" wrapText="1"/>
    </xf>
    <xf numFmtId="4" applyNumberFormat="1" fontId="6" applyFont="1" fillId="2" applyFill="1" xfId="0" applyProtection="1">
      <alignment wrapText="1"/>
    </xf>
    <xf numFmtId="4" applyNumberFormat="1" fontId="3" applyFont="1" fillId="4" applyFill="1" xfId="0" applyProtection="1">
      <alignment wrapText="1"/>
    </xf>
    <xf numFmtId="4" applyNumberFormat="1" fontId="3" applyFont="1" fillId="2" applyFill="1" xfId="0" applyProtection="1" applyAlignment="1">
      <alignment vertical="top" wrapText="1"/>
    </xf>
    <xf numFmtId="4" applyNumberFormat="1" fontId="4" applyFont="1" fillId="3" applyFill="1" xfId="0" applyProtection="1" applyAlignment="1">
      <alignment vertical="top" wrapText="1"/>
    </xf>
    <xf numFmtId="4" applyNumberFormat="1" fontId="1" applyFont="1" xfId="0" applyProtection="1" applyAlignment="1">
      <alignment vertical="top" wrapText="1" indent="1"/>
    </xf>
    <xf numFmtId="4" applyNumberFormat="1" fontId="5" applyFont="1" xfId="0" applyProtection="1" applyAlignment="1">
      <alignment vertical="top" wrapText="1" indent="2"/>
    </xf>
    <xf numFmtId="4" applyNumberFormat="1" fontId="0" applyFont="1" xfId="0" applyProtection="1" applyAlignment="1">
      <alignment vertical="top" wrapText="1" indent="3"/>
    </xf>
    <xf numFmtId="4" applyNumberFormat="1" fontId="0" applyFont="1" xfId="0" applyProtection="1" applyAlignment="1">
      <alignment vertical="top" wrapText="1" indent="1"/>
    </xf>
    <xf numFmtId="4" applyNumberFormat="1" fontId="0" applyFont="1" xfId="0" applyProtection="1" applyAlignment="1">
      <alignment vertical="top" wrapText="1" indent="4"/>
    </xf>
    <xf numFmtId="4" applyNumberFormat="1" fontId="0" applyFont="1" xfId="0" applyProtection="1" applyAlignment="1">
      <alignment vertical="top" wrapText="1" indent="5"/>
    </xf>
    <xf numFmtId="4" applyNumberFormat="1" fontId="0" applyFont="1" xfId="0" applyProtection="1" applyAlignment="1">
      <alignment vertical="top" wrapText="1" indent="6"/>
    </xf>
    <xf numFmtId="4" applyNumberFormat="1" fontId="0" applyFont="1" xfId="0" applyProtection="1" applyAlignment="1">
      <alignment vertical="top" wrapText="1" indent="2"/>
    </xf>
    <xf numFmtId="4" applyNumberFormat="1" fontId="3" applyFont="1" fillId="2" applyFill="1" xfId="0" applyProtection="1" applyAlignment="1">
      <alignment horizontal="right" vertical="top" wrapText="1"/>
    </xf>
    <xf numFmtId="4" applyNumberFormat="1" fontId="4" applyFont="1" fillId="3" applyFill="1" xfId="0" applyProtection="1" applyAlignment="1">
      <alignment horizontal="right" vertical="top" wrapText="1"/>
    </xf>
    <xf numFmtId="4" applyNumberFormat="1" fontId="1" applyFont="1" xfId="0" applyProtection="1" applyAlignment="1">
      <alignment horizontal="right" vertical="top" wrapText="1"/>
    </xf>
    <xf numFmtId="4" applyNumberFormat="1" fontId="5" applyFont="1" xfId="0" applyProtection="1" applyAlignment="1">
      <alignment horizontal="right" vertical="top" wrapText="1"/>
    </xf>
    <xf numFmtId="4" applyNumberFormat="1" fontId="0" applyFont="1" xfId="0" applyProtection="1" applyAlignment="1">
      <alignment horizontal="right" vertical="top" wrapText="1"/>
    </xf>
    <xf numFmtId="4" applyNumberFormat="1" fontId="6" applyFont="1" fillId="2" applyFill="1" xfId="0" applyProtection="1" applyAlignment="1">
      <alignment vertical="top" wrapText="1"/>
    </xf>
    <xf numFmtId="4" applyNumberFormat="1" fontId="6" applyFont="1" fillId="2" applyFill="1" xfId="0" applyProtection="1" applyAlignment="1">
      <alignment horizontal="righ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F852"/>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6.8957691192627" customWidth="1"/>
    <col min="2" max="2" width="30" customWidth="1"/>
    <col min="3" max="3" width="13.430251121521"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20"/>
      <c r="D2" s="20"/>
      <c r="E2" s="20"/>
      <c r="F2" s="20"/>
    </row>
    <row r="3">
      <c r="A3" s="3"/>
      <c r="B3" s="11" t="s">
        <v>7</v>
      </c>
      <c r="C3" s="21"/>
      <c r="D3" s="21"/>
      <c r="E3" s="21"/>
      <c r="F3" s="21"/>
    </row>
    <row r="4">
      <c r="A4" s="4"/>
      <c r="B4" s="12" t="s">
        <v>8</v>
      </c>
      <c r="C4" s="22"/>
      <c r="D4" s="22"/>
      <c r="E4" s="22"/>
      <c r="F4" s="22"/>
    </row>
    <row r="5">
      <c r="A5" s="5"/>
      <c r="B5" s="13" t="s">
        <v>9</v>
      </c>
      <c r="C5" s="23"/>
      <c r="D5" s="23"/>
      <c r="E5" s="23"/>
      <c r="F5" s="23"/>
    </row>
    <row r="6">
      <c r="A6" s="6" t="s">
        <v>10</v>
      </c>
      <c r="B6" s="14" t="s">
        <v>11</v>
      </c>
      <c r="C6" s="24"/>
      <c r="D6" s="24" t="s">
        <v>12</v>
      </c>
      <c r="E6" s="24"/>
      <c r="F6" s="24">
        <f>C6*E6</f>
      </c>
    </row>
    <row r="7">
      <c r="A7" s="5"/>
      <c r="B7" s="13" t="s">
        <v>13</v>
      </c>
      <c r="C7" s="23"/>
      <c r="D7" s="23"/>
      <c r="E7" s="23"/>
      <c r="F7" s="23"/>
    </row>
    <row r="8">
      <c r="A8" s="6" t="s">
        <v>14</v>
      </c>
      <c r="B8" s="14" t="s">
        <v>15</v>
      </c>
      <c r="C8" s="24"/>
      <c r="D8" s="24" t="s">
        <v>12</v>
      </c>
      <c r="E8" s="24"/>
      <c r="F8" s="24">
        <f>C8*E8</f>
      </c>
    </row>
    <row r="9">
      <c r="A9" s="5"/>
      <c r="B9" s="13" t="s">
        <v>16</v>
      </c>
      <c r="C9" s="23"/>
      <c r="D9" s="23"/>
      <c r="E9" s="23"/>
      <c r="F9" s="23"/>
    </row>
    <row r="10">
      <c r="A10" s="6" t="s">
        <v>17</v>
      </c>
      <c r="B10" s="14" t="s">
        <v>18</v>
      </c>
      <c r="C10" s="24"/>
      <c r="D10" s="24" t="s">
        <v>12</v>
      </c>
      <c r="E10" s="24"/>
      <c r="F10" s="24">
        <f>C10*E10</f>
      </c>
    </row>
    <row r="11">
      <c r="A11" s="6" t="s">
        <v>19</v>
      </c>
      <c r="B11" s="14" t="s">
        <v>20</v>
      </c>
      <c r="C11" s="24"/>
      <c r="D11" s="24" t="s">
        <v>12</v>
      </c>
      <c r="E11" s="24"/>
      <c r="F11" s="24">
        <f>C11*E11</f>
      </c>
    </row>
    <row r="12">
      <c r="A12" s="6"/>
      <c r="B12" s="14" t="s">
        <v>21</v>
      </c>
      <c r="C12" s="24"/>
      <c r="D12" s="24" t="s">
        <v>22</v>
      </c>
      <c r="E12" s="24"/>
      <c r="F12" s="24">
        <f>C12*E12</f>
      </c>
    </row>
    <row r="13">
      <c r="A13" s="6"/>
      <c r="B13" s="14" t="s">
        <v>23</v>
      </c>
      <c r="C13" s="24"/>
      <c r="D13" s="24" t="s">
        <v>22</v>
      </c>
      <c r="E13" s="24"/>
      <c r="F13" s="24">
        <f>C13*E13</f>
      </c>
    </row>
    <row r="14">
      <c r="A14" s="6"/>
      <c r="B14" s="14" t="s">
        <v>24</v>
      </c>
      <c r="C14" s="24"/>
      <c r="D14" s="24" t="s">
        <v>22</v>
      </c>
      <c r="E14" s="24"/>
      <c r="F14" s="24">
        <f>C14*E14</f>
      </c>
    </row>
    <row r="15">
      <c r="A15" s="6"/>
      <c r="B15" s="14" t="s">
        <v>25</v>
      </c>
      <c r="C15" s="24"/>
      <c r="D15" s="24" t="s">
        <v>22</v>
      </c>
      <c r="E15" s="24"/>
      <c r="F15" s="24">
        <f>C15*E15</f>
      </c>
    </row>
    <row r="16">
      <c r="A16" s="6"/>
      <c r="B16" s="14" t="s">
        <v>26</v>
      </c>
      <c r="C16" s="24"/>
      <c r="D16" s="24" t="s">
        <v>22</v>
      </c>
      <c r="E16" s="24"/>
      <c r="F16" s="24">
        <f>C16*E16</f>
      </c>
    </row>
    <row r="17">
      <c r="A17" s="6"/>
      <c r="B17" s="14" t="s">
        <v>27</v>
      </c>
      <c r="C17" s="24"/>
      <c r="D17" s="24" t="s">
        <v>22</v>
      </c>
      <c r="E17" s="24"/>
      <c r="F17" s="24">
        <f>C17*E17</f>
      </c>
    </row>
    <row r="18">
      <c r="A18" s="6"/>
      <c r="B18" s="14" t="s">
        <v>28</v>
      </c>
      <c r="C18" s="24"/>
      <c r="D18" s="24" t="s">
        <v>22</v>
      </c>
      <c r="E18" s="24"/>
      <c r="F18" s="24">
        <f>C18*E18</f>
      </c>
    </row>
    <row r="19">
      <c r="A19" s="6"/>
      <c r="B19" s="14" t="s">
        <v>29</v>
      </c>
      <c r="C19" s="24"/>
      <c r="D19" s="24" t="s">
        <v>22</v>
      </c>
      <c r="E19" s="24"/>
      <c r="F19" s="24">
        <f>C19*E19</f>
      </c>
    </row>
    <row r="20">
      <c r="A20" s="6"/>
      <c r="B20" s="14" t="s">
        <v>30</v>
      </c>
      <c r="C20" s="24"/>
      <c r="D20" s="24" t="s">
        <v>22</v>
      </c>
      <c r="E20" s="24"/>
      <c r="F20" s="24">
        <f>C20*E20</f>
      </c>
    </row>
    <row r="21">
      <c r="A21" s="6"/>
      <c r="B21" s="14" t="s">
        <v>31</v>
      </c>
      <c r="C21" s="24"/>
      <c r="D21" s="24" t="s">
        <v>22</v>
      </c>
      <c r="E21" s="24"/>
      <c r="F21" s="24">
        <f>C21*E21</f>
      </c>
    </row>
    <row r="22">
      <c r="A22" s="6"/>
      <c r="B22" s="14" t="s">
        <v>32</v>
      </c>
      <c r="C22" s="24"/>
      <c r="D22" s="24" t="s">
        <v>22</v>
      </c>
      <c r="E22" s="24"/>
      <c r="F22" s="24">
        <f>C22*E22</f>
      </c>
    </row>
    <row r="23">
      <c r="A23" s="6"/>
      <c r="B23" s="14" t="s">
        <v>33</v>
      </c>
      <c r="C23" s="24"/>
      <c r="D23" s="24" t="s">
        <v>22</v>
      </c>
      <c r="E23" s="24"/>
      <c r="F23" s="24">
        <f>C23*E23</f>
      </c>
    </row>
    <row r="24">
      <c r="A24" s="6"/>
      <c r="B24" s="14" t="s">
        <v>34</v>
      </c>
      <c r="C24" s="24"/>
      <c r="D24" s="24" t="s">
        <v>22</v>
      </c>
      <c r="E24" s="24"/>
      <c r="F24" s="24">
        <f>C24*E24</f>
      </c>
    </row>
    <row r="25">
      <c r="A25" s="6"/>
      <c r="B25" s="14" t="s">
        <v>35</v>
      </c>
      <c r="C25" s="24"/>
      <c r="D25" s="24" t="s">
        <v>22</v>
      </c>
      <c r="E25" s="24"/>
      <c r="F25" s="24">
        <f>C25*E25</f>
      </c>
    </row>
    <row r="26">
      <c r="A26" s="6"/>
      <c r="B26" s="14" t="s">
        <v>36</v>
      </c>
      <c r="C26" s="24"/>
      <c r="D26" s="24" t="s">
        <v>22</v>
      </c>
      <c r="E26" s="24"/>
      <c r="F26" s="24">
        <f>C26*E26</f>
      </c>
    </row>
    <row r="27">
      <c r="A27" s="6"/>
      <c r="B27" s="14" t="s">
        <v>37</v>
      </c>
      <c r="C27" s="24"/>
      <c r="D27" s="24" t="s">
        <v>22</v>
      </c>
      <c r="E27" s="24"/>
      <c r="F27" s="24">
        <f>C27*E27</f>
      </c>
    </row>
    <row r="28">
      <c r="A28" s="6"/>
      <c r="B28" s="14" t="s">
        <v>38</v>
      </c>
      <c r="C28" s="24"/>
      <c r="D28" s="24" t="s">
        <v>22</v>
      </c>
      <c r="E28" s="24"/>
      <c r="F28" s="24">
        <f>C28*E28</f>
      </c>
    </row>
    <row r="29">
      <c r="A29" s="6" t="s">
        <v>39</v>
      </c>
      <c r="B29" s="15"/>
      <c r="C29" s="24"/>
      <c r="D29" s="24"/>
      <c r="E29" s="24"/>
      <c r="F29" s="24">
        <f>C29*E29</f>
      </c>
    </row>
    <row r="30">
      <c r="A30" s="4"/>
      <c r="B30" s="12" t="s">
        <v>40</v>
      </c>
      <c r="C30" s="22"/>
      <c r="D30" s="22"/>
      <c r="E30" s="22"/>
      <c r="F30" s="22"/>
    </row>
    <row r="31">
      <c r="A31" s="5"/>
      <c r="B31" s="13" t="s">
        <v>8</v>
      </c>
      <c r="C31" s="23"/>
      <c r="D31" s="23"/>
      <c r="E31" s="23"/>
      <c r="F31" s="23"/>
    </row>
    <row r="32">
      <c r="A32" s="6" t="s">
        <v>41</v>
      </c>
      <c r="B32" s="14" t="s">
        <v>42</v>
      </c>
      <c r="C32" s="24">
        <f>(1)*(1)*(1)*(1)*(1 + (0))</f>
      </c>
      <c r="D32" s="24" t="s">
        <v>43</v>
      </c>
      <c r="E32" s="24"/>
      <c r="F32" s="24">
        <f>C32*E32</f>
      </c>
    </row>
    <row r="33">
      <c r="A33" s="6" t="s">
        <v>44</v>
      </c>
      <c r="B33" s="14" t="s">
        <v>45</v>
      </c>
      <c r="C33" s="24">
        <f>(1)*(1)*(1)*(1)*(1 + (0))</f>
      </c>
      <c r="D33" s="24" t="s">
        <v>43</v>
      </c>
      <c r="E33" s="24"/>
      <c r="F33" s="24">
        <f>C33*E33</f>
      </c>
    </row>
    <row r="34">
      <c r="A34" s="6" t="s">
        <v>46</v>
      </c>
      <c r="B34" s="14" t="s">
        <v>47</v>
      </c>
      <c r="C34" s="24">
        <f>(1)*(1)*(1)*(1)*(1 + (0))</f>
      </c>
      <c r="D34" s="24" t="s">
        <v>43</v>
      </c>
      <c r="E34" s="24"/>
      <c r="F34" s="24">
        <f>C34*E34</f>
      </c>
    </row>
    <row r="35">
      <c r="A35" s="5"/>
      <c r="B35" s="13" t="s">
        <v>48</v>
      </c>
      <c r="C35" s="23"/>
      <c r="D35" s="23"/>
      <c r="E35" s="23"/>
      <c r="F35" s="23"/>
    </row>
    <row r="36">
      <c r="A36" s="6"/>
      <c r="B36" s="14" t="s">
        <v>49</v>
      </c>
      <c r="C36" s="24"/>
      <c r="D36" s="24"/>
      <c r="E36" s="24"/>
      <c r="F36" s="24"/>
    </row>
    <row r="37">
      <c r="A37" s="6" t="s">
        <v>50</v>
      </c>
      <c r="B37" s="16" t="s">
        <v>51</v>
      </c>
      <c r="C37" s="24">
        <f>(1)*(1)*(1)*(1)*(1 + (0))</f>
      </c>
      <c r="D37" s="24" t="s">
        <v>43</v>
      </c>
      <c r="E37" s="24"/>
      <c r="F37" s="24">
        <f>C37*E37</f>
      </c>
    </row>
    <row r="38">
      <c r="A38" s="6" t="s">
        <v>52</v>
      </c>
      <c r="B38" s="16" t="s">
        <v>53</v>
      </c>
      <c r="C38" s="24">
        <f>(1)*(1)*(1)*(1)*(1 + (0))</f>
      </c>
      <c r="D38" s="24" t="s">
        <v>43</v>
      </c>
      <c r="E38" s="24"/>
      <c r="F38" s="24">
        <f>C38*E38</f>
      </c>
    </row>
    <row r="39">
      <c r="A39" s="6" t="s">
        <v>54</v>
      </c>
      <c r="B39" s="16" t="s">
        <v>55</v>
      </c>
      <c r="C39" s="24">
        <f>(1)*(1)*(1)*(1)*(1 + (0))</f>
      </c>
      <c r="D39" s="24" t="s">
        <v>43</v>
      </c>
      <c r="E39" s="24"/>
      <c r="F39" s="24">
        <f>C39*E39</f>
      </c>
    </row>
    <row r="40">
      <c r="A40" s="5"/>
      <c r="B40" s="13" t="s">
        <v>56</v>
      </c>
      <c r="C40" s="23"/>
      <c r="D40" s="23"/>
      <c r="E40" s="23"/>
      <c r="F40" s="23"/>
    </row>
    <row r="41">
      <c r="A41" s="6" t="s">
        <v>57</v>
      </c>
      <c r="B41" s="14" t="s">
        <v>58</v>
      </c>
      <c r="C41" s="24">
        <f>(1)*(1)*(1)*(1)*(1 + (0))</f>
      </c>
      <c r="D41" s="24" t="s">
        <v>43</v>
      </c>
      <c r="E41" s="24"/>
      <c r="F41" s="24">
        <f>C41*E41</f>
      </c>
    </row>
    <row r="42">
      <c r="A42" s="5"/>
      <c r="B42" s="13" t="s">
        <v>59</v>
      </c>
      <c r="C42" s="23"/>
      <c r="D42" s="23"/>
      <c r="E42" s="23"/>
      <c r="F42" s="23"/>
    </row>
    <row r="43">
      <c r="A43" s="6" t="s">
        <v>60</v>
      </c>
      <c r="B43" s="14" t="s">
        <v>61</v>
      </c>
      <c r="C43" s="24">
        <f>(1)*(1)*(1)*(1)*(1 + (0))</f>
      </c>
      <c r="D43" s="24" t="s">
        <v>43</v>
      </c>
      <c r="E43" s="24"/>
      <c r="F43" s="24">
        <f>C43*E43</f>
      </c>
    </row>
    <row r="44">
      <c r="A44" s="6" t="s">
        <v>62</v>
      </c>
      <c r="B44" s="14" t="s">
        <v>63</v>
      </c>
      <c r="C44" s="24">
        <f>(4)*(1)*(1)*(1)*(1 + (0))</f>
      </c>
      <c r="D44" s="24" t="s">
        <v>43</v>
      </c>
      <c r="E44" s="24"/>
      <c r="F44" s="24">
        <f>C44*E44</f>
      </c>
    </row>
    <row r="45">
      <c r="A45" s="6" t="s">
        <v>64</v>
      </c>
      <c r="B45" s="14" t="s">
        <v>65</v>
      </c>
      <c r="C45" s="24">
        <f>(1)*(1)*(1)*(1)*(1 + (0))</f>
      </c>
      <c r="D45" s="24" t="s">
        <v>43</v>
      </c>
      <c r="E45" s="24"/>
      <c r="F45" s="24">
        <f>C45*E45</f>
      </c>
    </row>
    <row r="46">
      <c r="A46" s="6" t="s">
        <v>66</v>
      </c>
      <c r="B46" s="14" t="s">
        <v>67</v>
      </c>
      <c r="C46" s="24">
        <f>(1)*(1)*(1)*(1)*(1 + (0))</f>
      </c>
      <c r="D46" s="24" t="s">
        <v>43</v>
      </c>
      <c r="E46" s="24"/>
      <c r="F46" s="24">
        <f>C46*E46</f>
      </c>
    </row>
    <row r="47">
      <c r="A47" s="6" t="s">
        <v>68</v>
      </c>
      <c r="B47" s="14" t="s">
        <v>69</v>
      </c>
      <c r="C47" s="24">
        <f>(1)*(1)*(1)*(1)*(1 + (0))</f>
      </c>
      <c r="D47" s="24" t="s">
        <v>43</v>
      </c>
      <c r="E47" s="24"/>
      <c r="F47" s="24">
        <f>C47*E47</f>
      </c>
    </row>
    <row r="48">
      <c r="A48" s="5"/>
      <c r="B48" s="13" t="s">
        <v>70</v>
      </c>
      <c r="C48" s="23"/>
      <c r="D48" s="23"/>
      <c r="E48" s="23"/>
      <c r="F48" s="23"/>
    </row>
    <row r="49">
      <c r="A49" s="6" t="s">
        <v>71</v>
      </c>
      <c r="B49" s="14" t="s">
        <v>72</v>
      </c>
      <c r="C49" s="24">
        <f>(1)*(1)*(1)*(1)*(1 + (0))</f>
      </c>
      <c r="D49" s="24" t="s">
        <v>73</v>
      </c>
      <c r="E49" s="24"/>
      <c r="F49" s="24">
        <f>C49*E49</f>
      </c>
    </row>
    <row r="50">
      <c r="A50" s="6" t="s">
        <v>74</v>
      </c>
      <c r="B50" s="14" t="s">
        <v>75</v>
      </c>
      <c r="C50" s="24">
        <f>(1)*(1)*(1)*(1)*(1 + (0))</f>
      </c>
      <c r="D50" s="24" t="s">
        <v>73</v>
      </c>
      <c r="E50" s="24"/>
      <c r="F50" s="24">
        <f>C50*E50</f>
      </c>
    </row>
    <row r="51">
      <c r="A51" s="6" t="s">
        <v>76</v>
      </c>
      <c r="B51" s="14" t="s">
        <v>77</v>
      </c>
      <c r="C51" s="24">
        <f>(1)*(1)*(1)*(1)*(1 + (0))</f>
      </c>
      <c r="D51" s="24" t="s">
        <v>78</v>
      </c>
      <c r="E51" s="24"/>
      <c r="F51" s="24">
        <f>C51*E51</f>
      </c>
    </row>
    <row r="52">
      <c r="A52" s="6" t="s">
        <v>79</v>
      </c>
      <c r="B52" s="14" t="s">
        <v>80</v>
      </c>
      <c r="C52" s="24">
        <f>(12)*(1)*(1)*(1)*(1 + (0))</f>
      </c>
      <c r="D52" s="24" t="s">
        <v>78</v>
      </c>
      <c r="E52" s="24"/>
      <c r="F52" s="24">
        <f>C52*E52</f>
      </c>
    </row>
    <row r="53">
      <c r="A53" s="6" t="s">
        <v>81</v>
      </c>
      <c r="B53" s="14" t="s">
        <v>82</v>
      </c>
      <c r="C53" s="24">
        <f>(16)*(1)*(1)*(1)*(1 + (0))</f>
      </c>
      <c r="D53" s="24" t="s">
        <v>78</v>
      </c>
      <c r="E53" s="24"/>
      <c r="F53" s="24">
        <f>C53*E53</f>
      </c>
    </row>
    <row r="54">
      <c r="A54" s="6" t="s">
        <v>83</v>
      </c>
      <c r="B54" s="14" t="s">
        <v>84</v>
      </c>
      <c r="C54" s="24">
        <f>(1)*(1)*(1)*(1)*(1 + (0))</f>
      </c>
      <c r="D54" s="24" t="s">
        <v>43</v>
      </c>
      <c r="E54" s="24"/>
      <c r="F54" s="24">
        <f>C54*E54</f>
      </c>
    </row>
    <row r="55">
      <c r="A55" s="6" t="s">
        <v>85</v>
      </c>
      <c r="B55" s="14" t="s">
        <v>86</v>
      </c>
      <c r="C55" s="24">
        <f>(1)*(1)*(1)*(1)*(1 + (0))</f>
      </c>
      <c r="D55" s="24" t="s">
        <v>43</v>
      </c>
      <c r="E55" s="24"/>
      <c r="F55" s="24">
        <f>C55*E55</f>
      </c>
    </row>
    <row r="56">
      <c r="A56" s="6" t="s">
        <v>87</v>
      </c>
      <c r="B56" s="14" t="s">
        <v>88</v>
      </c>
      <c r="C56" s="24">
        <f>(1)*(1)*(1)*(1)*(1 + (0))</f>
      </c>
      <c r="D56" s="24" t="s">
        <v>43</v>
      </c>
      <c r="E56" s="24"/>
      <c r="F56" s="24">
        <f>C56*E56</f>
      </c>
    </row>
    <row r="57">
      <c r="A57" s="6" t="s">
        <v>89</v>
      </c>
      <c r="B57" s="14" t="s">
        <v>90</v>
      </c>
      <c r="C57" s="24">
        <f>(1)*(1)*(1)*(1)*(1 + (0))</f>
      </c>
      <c r="D57" s="24" t="s">
        <v>43</v>
      </c>
      <c r="E57" s="24"/>
      <c r="F57" s="24">
        <f>C57*E57</f>
      </c>
    </row>
    <row r="58">
      <c r="A58" s="6" t="s">
        <v>91</v>
      </c>
      <c r="B58" s="14" t="s">
        <v>92</v>
      </c>
      <c r="C58" s="24">
        <f>(1)*(1)*(1)*(1)*(1 + (0))</f>
      </c>
      <c r="D58" s="24" t="s">
        <v>73</v>
      </c>
      <c r="E58" s="24"/>
      <c r="F58" s="24">
        <f>C58*E58</f>
      </c>
    </row>
    <row r="59">
      <c r="A59" s="6" t="s">
        <v>93</v>
      </c>
      <c r="B59" s="14" t="s">
        <v>94</v>
      </c>
      <c r="C59" s="24">
        <f>(1)*(1)*(1)*(1)*(1 + (0))</f>
      </c>
      <c r="D59" s="24" t="s">
        <v>43</v>
      </c>
      <c r="E59" s="24"/>
      <c r="F59" s="24">
        <f>C59*E59</f>
      </c>
    </row>
    <row r="60">
      <c r="A60" s="6" t="s">
        <v>95</v>
      </c>
      <c r="B60" s="14" t="s">
        <v>96</v>
      </c>
      <c r="C60" s="24">
        <f>(1)*(1)*(1)*(1)*(1 + (0))</f>
      </c>
      <c r="D60" s="24" t="s">
        <v>43</v>
      </c>
      <c r="E60" s="24"/>
      <c r="F60" s="24">
        <f>C60*E60</f>
      </c>
    </row>
    <row r="61">
      <c r="A61" s="6" t="s">
        <v>97</v>
      </c>
      <c r="B61" s="14" t="s">
        <v>98</v>
      </c>
      <c r="C61" s="24">
        <f>(1)*(1)*(1)*(1)*(1 + (0))</f>
      </c>
      <c r="D61" s="24" t="s">
        <v>43</v>
      </c>
      <c r="E61" s="24"/>
      <c r="F61" s="24">
        <f>C61*E61</f>
      </c>
    </row>
    <row r="62">
      <c r="A62" s="6" t="s">
        <v>99</v>
      </c>
      <c r="B62" s="14" t="s">
        <v>100</v>
      </c>
      <c r="C62" s="24">
        <f>(47)*(1)*(1)*(1)*(1 + (0))</f>
      </c>
      <c r="D62" s="24" t="s">
        <v>78</v>
      </c>
      <c r="E62" s="24"/>
      <c r="F62" s="24">
        <f>C62*E62</f>
      </c>
    </row>
    <row r="63">
      <c r="A63" s="5"/>
      <c r="B63" s="13" t="s">
        <v>101</v>
      </c>
      <c r="C63" s="23"/>
      <c r="D63" s="23"/>
      <c r="E63" s="23"/>
      <c r="F63" s="23"/>
    </row>
    <row r="64">
      <c r="A64" s="6" t="s">
        <v>102</v>
      </c>
      <c r="B64" s="14" t="s">
        <v>103</v>
      </c>
      <c r="C64" s="24">
        <f>(767)*(1)*(1)*(1)*(1 + (0))</f>
      </c>
      <c r="D64" s="24" t="s">
        <v>104</v>
      </c>
      <c r="E64" s="24"/>
      <c r="F64" s="24">
        <f>C64*E64</f>
      </c>
    </row>
    <row r="65">
      <c r="A65" s="6" t="s">
        <v>105</v>
      </c>
      <c r="B65" s="14" t="s">
        <v>106</v>
      </c>
      <c r="C65" s="24">
        <f>(331)*(1)*(1)*(1)*(1 + (0))</f>
      </c>
      <c r="D65" s="24" t="s">
        <v>104</v>
      </c>
      <c r="E65" s="24"/>
      <c r="F65" s="24">
        <f>C65*E65</f>
      </c>
    </row>
    <row r="66">
      <c r="A66" s="6" t="s">
        <v>107</v>
      </c>
      <c r="B66" s="14" t="s">
        <v>108</v>
      </c>
      <c r="C66" s="24">
        <f>(866)*(1)*(1)*(1)*(1 + (0))</f>
      </c>
      <c r="D66" s="24" t="s">
        <v>104</v>
      </c>
      <c r="E66" s="24"/>
      <c r="F66" s="24">
        <f>C66*E66</f>
      </c>
    </row>
    <row r="67">
      <c r="A67" s="6" t="s">
        <v>109</v>
      </c>
      <c r="B67" s="14" t="s">
        <v>110</v>
      </c>
      <c r="C67" s="24">
        <f>(50)*(1)*(1)*(1)*(1 + (0))</f>
      </c>
      <c r="D67" s="24" t="s">
        <v>104</v>
      </c>
      <c r="E67" s="24"/>
      <c r="F67" s="24">
        <f>C67*E67</f>
      </c>
    </row>
    <row r="68">
      <c r="A68" s="6" t="s">
        <v>111</v>
      </c>
      <c r="B68" s="14" t="s">
        <v>112</v>
      </c>
      <c r="C68" s="24">
        <f>(3)*(1)*(1)*(1)*(1 + (0))</f>
      </c>
      <c r="D68" s="24" t="s">
        <v>78</v>
      </c>
      <c r="E68" s="24"/>
      <c r="F68" s="24">
        <f>C68*E68</f>
      </c>
    </row>
    <row r="69">
      <c r="A69" s="6" t="s">
        <v>113</v>
      </c>
      <c r="B69" s="14" t="s">
        <v>114</v>
      </c>
      <c r="C69" s="24">
        <f>(1)*(1)*(1)*(1)*(1 + (0))</f>
      </c>
      <c r="D69" s="24" t="s">
        <v>43</v>
      </c>
      <c r="E69" s="24"/>
      <c r="F69" s="24">
        <f>C69*E69</f>
      </c>
    </row>
    <row r="70">
      <c r="A70" s="6" t="s">
        <v>115</v>
      </c>
      <c r="B70" s="14" t="s">
        <v>116</v>
      </c>
      <c r="C70" s="24">
        <f>(610)*(1)*(1)*(1)*(1 + (0))</f>
      </c>
      <c r="D70" s="24" t="s">
        <v>104</v>
      </c>
      <c r="E70" s="24"/>
      <c r="F70" s="24">
        <f>C70*E70</f>
      </c>
    </row>
    <row r="71">
      <c r="A71" s="6" t="s">
        <v>117</v>
      </c>
      <c r="B71" s="14" t="s">
        <v>118</v>
      </c>
      <c r="C71" s="24">
        <f>(191)*(1)*(1)*(1)*(1 + (0))</f>
      </c>
      <c r="D71" s="24" t="s">
        <v>104</v>
      </c>
      <c r="E71" s="24"/>
      <c r="F71" s="24">
        <f>C71*E71</f>
      </c>
    </row>
    <row r="72">
      <c r="A72" s="6" t="s">
        <v>119</v>
      </c>
      <c r="B72" s="14" t="s">
        <v>120</v>
      </c>
      <c r="C72" s="24">
        <f>(279)*(1)*(1)*(1)*(1 + (0))</f>
      </c>
      <c r="D72" s="24" t="s">
        <v>104</v>
      </c>
      <c r="E72" s="24"/>
      <c r="F72" s="24">
        <f>C72*E72</f>
      </c>
    </row>
    <row r="73">
      <c r="A73" s="6" t="s">
        <v>121</v>
      </c>
      <c r="B73" s="14" t="s">
        <v>122</v>
      </c>
      <c r="C73" s="24">
        <f>(294)*(1)*(1)*(1)*(1 + (0))</f>
      </c>
      <c r="D73" s="24" t="s">
        <v>123</v>
      </c>
      <c r="E73" s="24"/>
      <c r="F73" s="24">
        <f>C73*E73</f>
      </c>
    </row>
    <row r="74">
      <c r="A74" s="5"/>
      <c r="B74" s="13" t="s">
        <v>124</v>
      </c>
      <c r="C74" s="23"/>
      <c r="D74" s="23"/>
      <c r="E74" s="23"/>
      <c r="F74" s="23"/>
    </row>
    <row r="75">
      <c r="A75" s="6" t="s">
        <v>125</v>
      </c>
      <c r="B75" s="14" t="s">
        <v>126</v>
      </c>
      <c r="C75" s="24">
        <f>(290)*(1)*(1)*(1)*(1 + (0))</f>
      </c>
      <c r="D75" s="24" t="s">
        <v>123</v>
      </c>
      <c r="E75" s="24"/>
      <c r="F75" s="24">
        <f>C75*E75</f>
      </c>
    </row>
    <row r="76">
      <c r="A76" s="6" t="s">
        <v>127</v>
      </c>
      <c r="B76" s="14" t="s">
        <v>128</v>
      </c>
      <c r="C76" s="24">
        <f>(350)*(1)*(1)*(1)*(1 + (0))</f>
      </c>
      <c r="D76" s="24" t="s">
        <v>123</v>
      </c>
      <c r="E76" s="24"/>
      <c r="F76" s="24">
        <f>C76*E76</f>
      </c>
    </row>
    <row r="77">
      <c r="A77" s="6" t="s">
        <v>129</v>
      </c>
      <c r="B77" s="14" t="s">
        <v>130</v>
      </c>
      <c r="C77" s="24">
        <f>(360)*(1)*(1)*(1)*(1 + (0))</f>
      </c>
      <c r="D77" s="24" t="s">
        <v>123</v>
      </c>
      <c r="E77" s="24"/>
      <c r="F77" s="24">
        <f>C77*E77</f>
      </c>
    </row>
    <row r="78">
      <c r="A78" s="6" t="s">
        <v>131</v>
      </c>
      <c r="B78" s="14" t="s">
        <v>132</v>
      </c>
      <c r="C78" s="24">
        <f>(1)*(1)*(1)*(1)*(1 + (0))</f>
      </c>
      <c r="D78" s="24" t="s">
        <v>78</v>
      </c>
      <c r="E78" s="24"/>
      <c r="F78" s="24">
        <f>C78*E78</f>
      </c>
    </row>
    <row r="79">
      <c r="A79" s="6" t="s">
        <v>133</v>
      </c>
      <c r="B79" s="14" t="s">
        <v>134</v>
      </c>
      <c r="C79" s="24">
        <f>(12)*(1)*(1)*(1)*(1 + (0))</f>
      </c>
      <c r="D79" s="24" t="s">
        <v>78</v>
      </c>
      <c r="E79" s="24"/>
      <c r="F79" s="24">
        <f>C79*E79</f>
      </c>
    </row>
    <row r="80">
      <c r="A80" s="6" t="s">
        <v>135</v>
      </c>
      <c r="B80" s="14" t="s">
        <v>136</v>
      </c>
      <c r="C80" s="24">
        <f>(40)*(1)*(1)*(1)*(1 + (0))</f>
      </c>
      <c r="D80" s="24" t="s">
        <v>78</v>
      </c>
      <c r="E80" s="24"/>
      <c r="F80" s="24">
        <f>C80*E80</f>
      </c>
    </row>
    <row r="81">
      <c r="A81" s="6" t="s">
        <v>137</v>
      </c>
      <c r="B81" s="14" t="s">
        <v>138</v>
      </c>
      <c r="C81" s="24">
        <f>(10)*(1)*(1)*(1)*(1 + (0))</f>
      </c>
      <c r="D81" s="24" t="s">
        <v>78</v>
      </c>
      <c r="E81" s="24"/>
      <c r="F81" s="24">
        <f>C81*E81</f>
      </c>
    </row>
    <row r="82">
      <c r="A82" s="4"/>
      <c r="B82" s="12" t="s">
        <v>139</v>
      </c>
      <c r="C82" s="22"/>
      <c r="D82" s="22"/>
      <c r="E82" s="22"/>
      <c r="F82" s="22"/>
    </row>
    <row r="83">
      <c r="A83" s="5"/>
      <c r="B83" s="13" t="s">
        <v>140</v>
      </c>
      <c r="C83" s="23"/>
      <c r="D83" s="23"/>
      <c r="E83" s="23"/>
      <c r="F83" s="23"/>
    </row>
    <row r="84">
      <c r="A84" s="6" t="s">
        <v>141</v>
      </c>
      <c r="B84" s="14" t="s">
        <v>142</v>
      </c>
      <c r="C84" s="24">
        <f>(1)*(0)*(1)*(1)*(1 + (0))</f>
      </c>
      <c r="D84" s="24" t="s">
        <v>43</v>
      </c>
      <c r="E84" s="24"/>
      <c r="F84" s="24">
        <f>C84*E84</f>
      </c>
    </row>
    <row r="85">
      <c r="A85" s="6" t="s">
        <v>143</v>
      </c>
      <c r="B85" s="14" t="s">
        <v>144</v>
      </c>
      <c r="C85" s="24">
        <f>(62)*(1)*(1)*(1)*(1 + (0))</f>
      </c>
      <c r="D85" s="24" t="s">
        <v>123</v>
      </c>
      <c r="E85" s="24"/>
      <c r="F85" s="24">
        <f>C85*E85</f>
      </c>
    </row>
    <row r="86">
      <c r="A86" s="6" t="s">
        <v>145</v>
      </c>
      <c r="B86" s="14" t="s">
        <v>146</v>
      </c>
      <c r="C86" s="24">
        <f>(6756)*(0)*(1)*(1)*(1 + (0))</f>
      </c>
      <c r="D86" s="24" t="s">
        <v>104</v>
      </c>
      <c r="E86" s="24"/>
      <c r="F86" s="24">
        <f>C86*E86</f>
      </c>
    </row>
    <row r="87">
      <c r="A87" s="5"/>
      <c r="B87" s="13" t="s">
        <v>147</v>
      </c>
      <c r="C87" s="23"/>
      <c r="D87" s="23"/>
      <c r="E87" s="23"/>
      <c r="F87" s="23"/>
    </row>
    <row r="88">
      <c r="A88" s="6"/>
      <c r="B88" s="14" t="s">
        <v>148</v>
      </c>
      <c r="C88" s="24"/>
      <c r="D88" s="24"/>
      <c r="E88" s="24"/>
      <c r="F88" s="24"/>
    </row>
    <row r="89">
      <c r="A89" s="6" t="s">
        <v>149</v>
      </c>
      <c r="B89" s="16" t="s">
        <v>150</v>
      </c>
      <c r="C89" s="24">
        <f>(6756)*(1)*(1)*(1)*(1 + (0))</f>
      </c>
      <c r="D89" s="24" t="s">
        <v>104</v>
      </c>
      <c r="E89" s="24"/>
      <c r="F89" s="24">
        <f>C89*E89</f>
      </c>
    </row>
    <row r="90">
      <c r="A90" s="6"/>
      <c r="B90" s="14" t="s">
        <v>151</v>
      </c>
      <c r="C90" s="24"/>
      <c r="D90" s="24"/>
      <c r="E90" s="24"/>
      <c r="F90" s="24"/>
    </row>
    <row r="91">
      <c r="A91" s="6" t="s">
        <v>152</v>
      </c>
      <c r="B91" s="16" t="s">
        <v>153</v>
      </c>
      <c r="C91" s="24">
        <f>(3344)*(1)*(1)*(1)*(1 + (0))</f>
      </c>
      <c r="D91" s="24" t="s">
        <v>154</v>
      </c>
      <c r="E91" s="24"/>
      <c r="F91" s="24">
        <f>C91*E91</f>
      </c>
    </row>
    <row r="92">
      <c r="A92" s="6" t="s">
        <v>155</v>
      </c>
      <c r="B92" s="16" t="s">
        <v>156</v>
      </c>
      <c r="C92" s="24">
        <f>(45)*(1)*(1)*(1)*(1 + (0))</f>
      </c>
      <c r="D92" s="24" t="s">
        <v>154</v>
      </c>
      <c r="E92" s="24"/>
      <c r="F92" s="24">
        <f>C92*E92</f>
      </c>
    </row>
    <row r="93">
      <c r="A93" s="6"/>
      <c r="B93" s="14" t="s">
        <v>157</v>
      </c>
      <c r="C93" s="24"/>
      <c r="D93" s="24"/>
      <c r="E93" s="24"/>
      <c r="F93" s="24"/>
    </row>
    <row r="94">
      <c r="A94" s="6" t="s">
        <v>158</v>
      </c>
      <c r="B94" s="16" t="s">
        <v>159</v>
      </c>
      <c r="C94" s="24">
        <f>(1)*(1)*(1)*(1)*(1 + (0))</f>
      </c>
      <c r="D94" s="24" t="s">
        <v>160</v>
      </c>
      <c r="E94" s="24"/>
      <c r="F94" s="24">
        <f>C94*E94</f>
      </c>
    </row>
    <row r="95">
      <c r="A95" s="6" t="s">
        <v>161</v>
      </c>
      <c r="B95" s="16" t="s">
        <v>162</v>
      </c>
      <c r="C95" s="24">
        <f>(1)*(1)*(1)*(1)*(1 + (0))</f>
      </c>
      <c r="D95" s="24" t="s">
        <v>160</v>
      </c>
      <c r="E95" s="24"/>
      <c r="F95" s="24">
        <f>C95*E95</f>
      </c>
    </row>
    <row r="96">
      <c r="A96" s="6" t="s">
        <v>163</v>
      </c>
      <c r="B96" s="16" t="s">
        <v>164</v>
      </c>
      <c r="C96" s="24">
        <f>(1)*(1)*(1)*(1)*(1 + (0))</f>
      </c>
      <c r="D96" s="24" t="s">
        <v>160</v>
      </c>
      <c r="E96" s="24"/>
      <c r="F96" s="24">
        <f>C96*E96</f>
      </c>
    </row>
    <row r="97">
      <c r="A97" s="6" t="s">
        <v>165</v>
      </c>
      <c r="B97" s="16" t="s">
        <v>166</v>
      </c>
      <c r="C97" s="24">
        <f>(1)*(1)*(1)*(1)*(1 + (0))</f>
      </c>
      <c r="D97" s="24" t="s">
        <v>160</v>
      </c>
      <c r="E97" s="24"/>
      <c r="F97" s="24">
        <f>C97*E97</f>
      </c>
    </row>
    <row r="98">
      <c r="A98" s="6" t="s">
        <v>167</v>
      </c>
      <c r="B98" s="16" t="s">
        <v>168</v>
      </c>
      <c r="C98" s="24">
        <f>(1)*(1)*(1)*(1)*(1 + (0))</f>
      </c>
      <c r="D98" s="24" t="s">
        <v>160</v>
      </c>
      <c r="E98" s="24"/>
      <c r="F98" s="24">
        <f>C98*E98</f>
      </c>
    </row>
    <row r="99">
      <c r="A99" s="6" t="s">
        <v>169</v>
      </c>
      <c r="B99" s="16" t="s">
        <v>170</v>
      </c>
      <c r="C99" s="24">
        <f>(1)*(1)*(1)*(1)*(1 + (0))</f>
      </c>
      <c r="D99" s="24" t="s">
        <v>160</v>
      </c>
      <c r="E99" s="24"/>
      <c r="F99" s="24">
        <f>C99*E99</f>
      </c>
    </row>
    <row r="100">
      <c r="A100" s="6" t="s">
        <v>171</v>
      </c>
      <c r="B100" s="16" t="s">
        <v>172</v>
      </c>
      <c r="C100" s="24">
        <f>(1)*(1)*(1)*(1)*(1 + (0))</f>
      </c>
      <c r="D100" s="24" t="s">
        <v>160</v>
      </c>
      <c r="E100" s="24"/>
      <c r="F100" s="24">
        <f>C100*E100</f>
      </c>
    </row>
    <row r="101">
      <c r="A101" s="6" t="s">
        <v>173</v>
      </c>
      <c r="B101" s="16" t="s">
        <v>174</v>
      </c>
      <c r="C101" s="24">
        <f>(1)*(1)*(1)*(1)*(1 + (0))</f>
      </c>
      <c r="D101" s="24" t="s">
        <v>160</v>
      </c>
      <c r="E101" s="24"/>
      <c r="F101" s="24">
        <f>C101*E101</f>
      </c>
    </row>
    <row r="102">
      <c r="A102" s="6" t="s">
        <v>175</v>
      </c>
      <c r="B102" s="16" t="s">
        <v>176</v>
      </c>
      <c r="C102" s="24">
        <f>(1)*(1)*(1)*(1)*(1 + (0))</f>
      </c>
      <c r="D102" s="24" t="s">
        <v>160</v>
      </c>
      <c r="E102" s="24"/>
      <c r="F102" s="24">
        <f>C102*E102</f>
      </c>
    </row>
    <row r="103">
      <c r="A103" s="6" t="s">
        <v>177</v>
      </c>
      <c r="B103" s="16" t="s">
        <v>178</v>
      </c>
      <c r="C103" s="24">
        <f>(1)*(1)*(1)*(1)*(1 + (0))</f>
      </c>
      <c r="D103" s="24" t="s">
        <v>160</v>
      </c>
      <c r="E103" s="24"/>
      <c r="F103" s="24">
        <f>C103*E103</f>
      </c>
    </row>
    <row r="104">
      <c r="A104" s="6"/>
      <c r="B104" s="14" t="s">
        <v>179</v>
      </c>
      <c r="C104" s="24"/>
      <c r="D104" s="24"/>
      <c r="E104" s="24"/>
      <c r="F104" s="24"/>
    </row>
    <row r="105">
      <c r="A105" s="6" t="s">
        <v>180</v>
      </c>
      <c r="B105" s="16" t="s">
        <v>181</v>
      </c>
      <c r="C105" s="24">
        <f>(1)*(1)*(1)*(1)*(1 + (0))</f>
      </c>
      <c r="D105" s="24" t="s">
        <v>43</v>
      </c>
      <c r="E105" s="24"/>
      <c r="F105" s="24">
        <f>C105*E105</f>
      </c>
    </row>
    <row r="106">
      <c r="A106" s="6"/>
      <c r="B106" s="14" t="s">
        <v>182</v>
      </c>
      <c r="C106" s="24"/>
      <c r="D106" s="24"/>
      <c r="E106" s="24"/>
      <c r="F106" s="24"/>
    </row>
    <row r="107">
      <c r="A107" s="6" t="s">
        <v>183</v>
      </c>
      <c r="B107" s="16" t="s">
        <v>184</v>
      </c>
      <c r="C107" s="24">
        <f>(203)*(1)*(1)*(1)*(1 + (0))</f>
      </c>
      <c r="D107" s="24" t="s">
        <v>154</v>
      </c>
      <c r="E107" s="24"/>
      <c r="F107" s="24">
        <f>C107*E107</f>
      </c>
    </row>
    <row r="108">
      <c r="A108" s="6" t="s">
        <v>185</v>
      </c>
      <c r="B108" s="16" t="s">
        <v>186</v>
      </c>
      <c r="C108" s="24">
        <f>(1149)*(1)*(1)*(1)*(1 + (0))</f>
      </c>
      <c r="D108" s="24" t="s">
        <v>154</v>
      </c>
      <c r="E108" s="24"/>
      <c r="F108" s="24">
        <f>C108*E108</f>
      </c>
    </row>
    <row r="109">
      <c r="A109" s="6"/>
      <c r="B109" s="14" t="s">
        <v>187</v>
      </c>
      <c r="C109" s="24"/>
      <c r="D109" s="24"/>
      <c r="E109" s="24"/>
      <c r="F109" s="24"/>
    </row>
    <row r="110">
      <c r="A110" s="6" t="s">
        <v>188</v>
      </c>
      <c r="B110" s="16" t="s">
        <v>189</v>
      </c>
      <c r="C110" s="24">
        <f>(3344)*(1)*(1)*(1)*(1 + (0))</f>
      </c>
      <c r="D110" s="24" t="s">
        <v>154</v>
      </c>
      <c r="E110" s="24"/>
      <c r="F110" s="24">
        <f>C110*E110</f>
      </c>
    </row>
    <row r="111">
      <c r="A111" s="5"/>
      <c r="B111" s="13" t="s">
        <v>190</v>
      </c>
      <c r="C111" s="23"/>
      <c r="D111" s="23"/>
      <c r="E111" s="23"/>
      <c r="F111" s="23"/>
    </row>
    <row r="112">
      <c r="A112" s="6"/>
      <c r="B112" s="14" t="s">
        <v>191</v>
      </c>
      <c r="C112" s="24"/>
      <c r="D112" s="24"/>
      <c r="E112" s="24"/>
      <c r="F112" s="24"/>
    </row>
    <row r="113">
      <c r="A113" s="6" t="s">
        <v>192</v>
      </c>
      <c r="B113" s="16" t="s">
        <v>193</v>
      </c>
      <c r="C113" s="24">
        <f>(1882)*(1)*(1)*(1)*(1 + (0))</f>
      </c>
      <c r="D113" s="24" t="s">
        <v>154</v>
      </c>
      <c r="E113" s="24"/>
      <c r="F113" s="24">
        <f>C113*E113</f>
      </c>
    </row>
    <row r="114">
      <c r="A114" s="3"/>
      <c r="B114" s="11" t="s">
        <v>194</v>
      </c>
      <c r="C114" s="21"/>
      <c r="D114" s="21"/>
      <c r="E114" s="21"/>
      <c r="F114" s="21"/>
    </row>
    <row r="115">
      <c r="A115" s="6" t="s">
        <v>195</v>
      </c>
      <c r="B115" s="15" t="s">
        <v>196</v>
      </c>
      <c r="C115" s="24">
        <f>(1)*(1)*(1)*(1)*(1 + (0))</f>
      </c>
      <c r="D115" s="24" t="s">
        <v>43</v>
      </c>
      <c r="E115" s="24"/>
      <c r="F115" s="24">
        <f>C115*E115</f>
      </c>
    </row>
    <row r="116">
      <c r="A116" s="2"/>
      <c r="B116" s="10" t="s">
        <v>197</v>
      </c>
      <c r="C116" s="20"/>
      <c r="D116" s="20"/>
      <c r="E116" s="20"/>
      <c r="F116" s="20"/>
    </row>
    <row r="117">
      <c r="A117" s="3"/>
      <c r="B117" s="11" t="s">
        <v>198</v>
      </c>
      <c r="C117" s="21"/>
      <c r="D117" s="21"/>
      <c r="E117" s="21"/>
      <c r="F117" s="21"/>
    </row>
    <row r="118">
      <c r="A118" s="4"/>
      <c r="B118" s="12" t="s">
        <v>8</v>
      </c>
      <c r="C118" s="22"/>
      <c r="D118" s="22"/>
      <c r="E118" s="22"/>
      <c r="F118" s="22"/>
    </row>
    <row r="119">
      <c r="A119" s="5"/>
      <c r="B119" s="13" t="s">
        <v>9</v>
      </c>
      <c r="C119" s="23"/>
      <c r="D119" s="23"/>
      <c r="E119" s="23"/>
      <c r="F119" s="23"/>
    </row>
    <row r="120">
      <c r="A120" s="6" t="s">
        <v>199</v>
      </c>
      <c r="B120" s="14" t="s">
        <v>11</v>
      </c>
      <c r="C120" s="24"/>
      <c r="D120" s="24" t="s">
        <v>12</v>
      </c>
      <c r="E120" s="24"/>
      <c r="F120" s="24">
        <f>C120*E120</f>
      </c>
    </row>
    <row r="121">
      <c r="A121" s="5"/>
      <c r="B121" s="13" t="s">
        <v>13</v>
      </c>
      <c r="C121" s="23"/>
      <c r="D121" s="23"/>
      <c r="E121" s="23"/>
      <c r="F121" s="23"/>
    </row>
    <row r="122">
      <c r="A122" s="6" t="s">
        <v>200</v>
      </c>
      <c r="B122" s="14" t="s">
        <v>15</v>
      </c>
      <c r="C122" s="24"/>
      <c r="D122" s="24" t="s">
        <v>12</v>
      </c>
      <c r="E122" s="24"/>
      <c r="F122" s="24">
        <f>C122*E122</f>
      </c>
    </row>
    <row r="123">
      <c r="A123" s="4"/>
      <c r="B123" s="12" t="s">
        <v>201</v>
      </c>
      <c r="C123" s="22"/>
      <c r="D123" s="22"/>
      <c r="E123" s="22"/>
      <c r="F123" s="22"/>
    </row>
    <row r="124">
      <c r="A124" s="5"/>
      <c r="B124" s="13" t="s">
        <v>139</v>
      </c>
      <c r="C124" s="23"/>
      <c r="D124" s="23"/>
      <c r="E124" s="23"/>
      <c r="F124" s="23"/>
    </row>
    <row r="125">
      <c r="A125" s="6"/>
      <c r="B125" s="14" t="s">
        <v>147</v>
      </c>
      <c r="C125" s="24"/>
      <c r="D125" s="24"/>
      <c r="E125" s="24"/>
      <c r="F125" s="24"/>
    </row>
    <row r="126">
      <c r="A126" s="6"/>
      <c r="B126" s="16" t="s">
        <v>202</v>
      </c>
      <c r="C126" s="24"/>
      <c r="D126" s="24"/>
      <c r="E126" s="24"/>
      <c r="F126" s="24"/>
    </row>
    <row r="127">
      <c r="A127" s="6" t="s">
        <v>203</v>
      </c>
      <c r="B127" s="17" t="s">
        <v>204</v>
      </c>
      <c r="C127" s="24">
        <f>(82)*(1)*(1)*(1)*(1 + (0))</f>
      </c>
      <c r="D127" s="24" t="s">
        <v>154</v>
      </c>
      <c r="E127" s="24"/>
      <c r="F127" s="24">
        <f>C127*E127</f>
      </c>
    </row>
    <row r="128">
      <c r="A128" s="6"/>
      <c r="B128" s="16" t="s">
        <v>179</v>
      </c>
      <c r="C128" s="24"/>
      <c r="D128" s="24"/>
      <c r="E128" s="24"/>
      <c r="F128" s="24"/>
    </row>
    <row r="129">
      <c r="A129" s="6" t="s">
        <v>205</v>
      </c>
      <c r="B129" s="17" t="s">
        <v>181</v>
      </c>
      <c r="C129" s="24">
        <f>(1)*(1)*(1)*(1)*(1 + (0))</f>
      </c>
      <c r="D129" s="24" t="s">
        <v>43</v>
      </c>
      <c r="E129" s="24"/>
      <c r="F129" s="24">
        <f>C129*E129</f>
      </c>
    </row>
    <row r="130">
      <c r="A130" s="6"/>
      <c r="B130" s="16" t="s">
        <v>187</v>
      </c>
      <c r="C130" s="24"/>
      <c r="D130" s="24"/>
      <c r="E130" s="24"/>
      <c r="F130" s="24"/>
    </row>
    <row r="131">
      <c r="A131" s="6" t="s">
        <v>206</v>
      </c>
      <c r="B131" s="17" t="s">
        <v>207</v>
      </c>
      <c r="C131" s="24">
        <f>(82)*(1)*(1)*(1)*(1 + (0))</f>
      </c>
      <c r="D131" s="24" t="s">
        <v>154</v>
      </c>
      <c r="E131" s="24"/>
      <c r="F131" s="24">
        <f>C131*E131</f>
      </c>
    </row>
    <row r="132">
      <c r="A132" s="6"/>
      <c r="B132" s="16" t="s">
        <v>208</v>
      </c>
      <c r="C132" s="24"/>
      <c r="D132" s="24"/>
      <c r="E132" s="24"/>
      <c r="F132" s="24"/>
    </row>
    <row r="133">
      <c r="A133" s="6"/>
      <c r="B133" s="17" t="s">
        <v>209</v>
      </c>
      <c r="C133" s="24"/>
      <c r="D133" s="24"/>
      <c r="E133" s="24"/>
      <c r="F133" s="24"/>
    </row>
    <row r="134">
      <c r="A134" s="6" t="s">
        <v>210</v>
      </c>
      <c r="B134" s="18" t="s">
        <v>211</v>
      </c>
      <c r="C134" s="24">
        <f>(33)*(1)*(1)*(1)*(1 + (0))</f>
      </c>
      <c r="D134" s="24" t="s">
        <v>154</v>
      </c>
      <c r="E134" s="24"/>
      <c r="F134" s="24">
        <f>C134*E134</f>
      </c>
    </row>
    <row r="135">
      <c r="A135" s="5"/>
      <c r="B135" s="13" t="s">
        <v>212</v>
      </c>
      <c r="C135" s="23"/>
      <c r="D135" s="23"/>
      <c r="E135" s="23"/>
      <c r="F135" s="23"/>
    </row>
    <row r="136">
      <c r="A136" s="6"/>
      <c r="B136" s="14" t="s">
        <v>213</v>
      </c>
      <c r="C136" s="24"/>
      <c r="D136" s="24"/>
      <c r="E136" s="24"/>
      <c r="F136" s="24"/>
    </row>
    <row r="137">
      <c r="A137" s="6"/>
      <c r="B137" s="16" t="s">
        <v>214</v>
      </c>
      <c r="C137" s="24"/>
      <c r="D137" s="24"/>
      <c r="E137" s="24"/>
      <c r="F137" s="24"/>
    </row>
    <row r="138">
      <c r="A138" s="6" t="s">
        <v>215</v>
      </c>
      <c r="B138" s="17" t="s">
        <v>216</v>
      </c>
      <c r="C138" s="24">
        <f>(17)*(1)*(1)*(1)*(1 + (0))</f>
      </c>
      <c r="D138" s="24" t="s">
        <v>154</v>
      </c>
      <c r="E138" s="24"/>
      <c r="F138" s="24">
        <f>C138*E138</f>
      </c>
    </row>
    <row r="139">
      <c r="A139" s="6"/>
      <c r="B139" s="14" t="s">
        <v>217</v>
      </c>
      <c r="C139" s="24"/>
      <c r="D139" s="24"/>
      <c r="E139" s="24"/>
      <c r="F139" s="24"/>
    </row>
    <row r="140">
      <c r="A140" s="6"/>
      <c r="B140" s="16" t="s">
        <v>218</v>
      </c>
      <c r="C140" s="24"/>
      <c r="D140" s="24"/>
      <c r="E140" s="24"/>
      <c r="F140" s="24"/>
    </row>
    <row r="141">
      <c r="A141" s="6" t="s">
        <v>219</v>
      </c>
      <c r="B141" s="17" t="s">
        <v>220</v>
      </c>
      <c r="C141" s="24">
        <f>(17)*(1)*(1)*(1)*(1 + (0))</f>
      </c>
      <c r="D141" s="24" t="s">
        <v>154</v>
      </c>
      <c r="E141" s="24"/>
      <c r="F141" s="24">
        <f>C141*E141</f>
      </c>
    </row>
    <row r="142">
      <c r="A142" s="6"/>
      <c r="B142" s="16" t="s">
        <v>221</v>
      </c>
      <c r="C142" s="24"/>
      <c r="D142" s="24"/>
      <c r="E142" s="24"/>
      <c r="F142" s="24"/>
    </row>
    <row r="143">
      <c r="A143" s="6" t="s">
        <v>222</v>
      </c>
      <c r="B143" s="17" t="s">
        <v>223</v>
      </c>
      <c r="C143" s="24">
        <f>(22)*(1)*(1)*(1)*(1 + (0))</f>
      </c>
      <c r="D143" s="24" t="s">
        <v>154</v>
      </c>
      <c r="E143" s="24"/>
      <c r="F143" s="24">
        <f>C143*E143</f>
      </c>
    </row>
    <row r="144">
      <c r="A144" s="5"/>
      <c r="B144" s="13" t="s">
        <v>224</v>
      </c>
      <c r="C144" s="23"/>
      <c r="D144" s="23"/>
      <c r="E144" s="23"/>
      <c r="F144" s="23"/>
    </row>
    <row r="145">
      <c r="A145" s="6"/>
      <c r="B145" s="14" t="s">
        <v>225</v>
      </c>
      <c r="C145" s="24"/>
      <c r="D145" s="24"/>
      <c r="E145" s="24"/>
      <c r="F145" s="24"/>
    </row>
    <row r="146">
      <c r="A146" s="6" t="s">
        <v>226</v>
      </c>
      <c r="B146" s="16" t="s">
        <v>227</v>
      </c>
      <c r="C146" s="24">
        <f>(23)*(1)*(1)*(1)*(1 + (0))</f>
      </c>
      <c r="D146" s="24" t="s">
        <v>123</v>
      </c>
      <c r="E146" s="24"/>
      <c r="F146" s="24">
        <f>C146*E146</f>
      </c>
    </row>
    <row r="147">
      <c r="A147" s="6"/>
      <c r="B147" s="14" t="s">
        <v>228</v>
      </c>
      <c r="C147" s="24"/>
      <c r="D147" s="24"/>
      <c r="E147" s="24"/>
      <c r="F147" s="24"/>
    </row>
    <row r="148">
      <c r="A148" s="6" t="s">
        <v>229</v>
      </c>
      <c r="B148" s="16" t="s">
        <v>230</v>
      </c>
      <c r="C148" s="24">
        <f>(19)*(1)*(1)*(1)*(1 + (0))</f>
      </c>
      <c r="D148" s="24" t="s">
        <v>104</v>
      </c>
      <c r="E148" s="24"/>
      <c r="F148" s="24">
        <f>C148*E148</f>
      </c>
    </row>
    <row r="149">
      <c r="A149" s="5"/>
      <c r="B149" s="13" t="s">
        <v>231</v>
      </c>
      <c r="C149" s="23"/>
      <c r="D149" s="23"/>
      <c r="E149" s="23"/>
      <c r="F149" s="23"/>
    </row>
    <row r="150">
      <c r="A150" s="6"/>
      <c r="B150" s="14" t="s">
        <v>232</v>
      </c>
      <c r="C150" s="24"/>
      <c r="D150" s="24"/>
      <c r="E150" s="24"/>
      <c r="F150" s="24"/>
    </row>
    <row r="151">
      <c r="A151" s="6"/>
      <c r="B151" s="16" t="s">
        <v>233</v>
      </c>
      <c r="C151" s="24"/>
      <c r="D151" s="24"/>
      <c r="E151" s="24"/>
      <c r="F151" s="24"/>
    </row>
    <row r="152">
      <c r="A152" s="6" t="s">
        <v>234</v>
      </c>
      <c r="B152" s="17" t="s">
        <v>235</v>
      </c>
      <c r="C152" s="24">
        <f>(0.17)*(1)*(1)*(1)*(1 + (0))</f>
      </c>
      <c r="D152" s="24" t="s">
        <v>236</v>
      </c>
      <c r="E152" s="24"/>
      <c r="F152" s="24">
        <f>C152*E152</f>
      </c>
    </row>
    <row r="153">
      <c r="A153" s="6" t="s">
        <v>237</v>
      </c>
      <c r="B153" s="17" t="s">
        <v>238</v>
      </c>
      <c r="C153" s="24">
        <f>(0.85)*(1)*(1)*(1)*(1 + (0))</f>
      </c>
      <c r="D153" s="24" t="s">
        <v>236</v>
      </c>
      <c r="E153" s="24"/>
      <c r="F153" s="24">
        <f>C153*E153</f>
      </c>
    </row>
    <row r="154">
      <c r="A154" s="6"/>
      <c r="B154" s="16" t="s">
        <v>239</v>
      </c>
      <c r="C154" s="24"/>
      <c r="D154" s="24"/>
      <c r="E154" s="24"/>
      <c r="F154" s="24"/>
    </row>
    <row r="155">
      <c r="A155" s="6" t="s">
        <v>240</v>
      </c>
      <c r="B155" s="17" t="s">
        <v>241</v>
      </c>
      <c r="C155" s="24">
        <f>(1)*(1)*(1)*(1)*(1 + (0))</f>
      </c>
      <c r="D155" s="24" t="s">
        <v>43</v>
      </c>
      <c r="E155" s="24"/>
      <c r="F155" s="24">
        <f>C155*E155</f>
      </c>
    </row>
    <row r="156">
      <c r="A156" s="6"/>
      <c r="B156" s="14" t="s">
        <v>242</v>
      </c>
      <c r="C156" s="24"/>
      <c r="D156" s="24"/>
      <c r="E156" s="24"/>
      <c r="F156" s="24"/>
    </row>
    <row r="157">
      <c r="A157" s="6"/>
      <c r="B157" s="16" t="s">
        <v>243</v>
      </c>
      <c r="C157" s="24"/>
      <c r="D157" s="24"/>
      <c r="E157" s="24"/>
      <c r="F157" s="24"/>
    </row>
    <row r="158">
      <c r="A158" s="6" t="s">
        <v>244</v>
      </c>
      <c r="B158" s="17" t="s">
        <v>245</v>
      </c>
      <c r="C158" s="24">
        <f>(55)*(1)*(1)*(1)*(1 + (0))</f>
      </c>
      <c r="D158" s="24" t="s">
        <v>104</v>
      </c>
      <c r="E158" s="24"/>
      <c r="F158" s="24">
        <f>C158*E158</f>
      </c>
    </row>
    <row r="159">
      <c r="A159" s="6" t="s">
        <v>246</v>
      </c>
      <c r="B159" s="17" t="s">
        <v>247</v>
      </c>
      <c r="C159" s="24">
        <f>(146)*(1)*(1)*(1)*(1 + (0))</f>
      </c>
      <c r="D159" s="24" t="s">
        <v>104</v>
      </c>
      <c r="E159" s="24"/>
      <c r="F159" s="24">
        <f>C159*E159</f>
      </c>
    </row>
    <row r="160">
      <c r="A160" s="5"/>
      <c r="B160" s="13" t="s">
        <v>248</v>
      </c>
      <c r="C160" s="23"/>
      <c r="D160" s="23"/>
      <c r="E160" s="23"/>
      <c r="F160" s="23"/>
    </row>
    <row r="161">
      <c r="A161" s="6"/>
      <c r="B161" s="14" t="s">
        <v>249</v>
      </c>
      <c r="C161" s="24"/>
      <c r="D161" s="24"/>
      <c r="E161" s="24"/>
      <c r="F161" s="24"/>
    </row>
    <row r="162">
      <c r="A162" s="6"/>
      <c r="B162" s="16" t="s">
        <v>250</v>
      </c>
      <c r="C162" s="24"/>
      <c r="D162" s="24"/>
      <c r="E162" s="24"/>
      <c r="F162" s="24"/>
    </row>
    <row r="163">
      <c r="A163" s="6" t="s">
        <v>251</v>
      </c>
      <c r="B163" s="17" t="s">
        <v>252</v>
      </c>
      <c r="C163" s="24">
        <f>(61)*(1)*(1)*(1)*(1 + (0))</f>
      </c>
      <c r="D163" s="24" t="s">
        <v>123</v>
      </c>
      <c r="E163" s="24"/>
      <c r="F163" s="24">
        <f>C163*E163</f>
      </c>
    </row>
    <row r="164">
      <c r="A164" s="5"/>
      <c r="B164" s="13" t="s">
        <v>253</v>
      </c>
      <c r="C164" s="23"/>
      <c r="D164" s="23"/>
      <c r="E164" s="23"/>
      <c r="F164" s="23"/>
    </row>
    <row r="165">
      <c r="A165" s="6"/>
      <c r="B165" s="14" t="s">
        <v>221</v>
      </c>
      <c r="C165" s="24"/>
      <c r="D165" s="24"/>
      <c r="E165" s="24"/>
      <c r="F165" s="24"/>
    </row>
    <row r="166">
      <c r="A166" s="6" t="s">
        <v>254</v>
      </c>
      <c r="B166" s="16" t="s">
        <v>255</v>
      </c>
      <c r="C166" s="24">
        <f>(146)*(1)*(1)*(1)*(1 + (0))</f>
      </c>
      <c r="D166" s="24" t="s">
        <v>104</v>
      </c>
      <c r="E166" s="24"/>
      <c r="F166" s="24">
        <f>C166*E166</f>
      </c>
    </row>
    <row r="167">
      <c r="A167" s="5"/>
      <c r="B167" s="13" t="s">
        <v>256</v>
      </c>
      <c r="C167" s="23"/>
      <c r="D167" s="23"/>
      <c r="E167" s="23"/>
      <c r="F167" s="23"/>
    </row>
    <row r="168">
      <c r="A168" s="6"/>
      <c r="B168" s="14" t="s">
        <v>257</v>
      </c>
      <c r="C168" s="24"/>
      <c r="D168" s="24"/>
      <c r="E168" s="24"/>
      <c r="F168" s="24"/>
    </row>
    <row r="169">
      <c r="A169" s="6"/>
      <c r="B169" s="16" t="s">
        <v>258</v>
      </c>
      <c r="C169" s="24"/>
      <c r="D169" s="24"/>
      <c r="E169" s="24"/>
      <c r="F169" s="24"/>
    </row>
    <row r="170">
      <c r="A170" s="6" t="s">
        <v>259</v>
      </c>
      <c r="B170" s="17" t="s">
        <v>260</v>
      </c>
      <c r="C170" s="24">
        <f>(61)*(1)*(1)*(1)*(1 + (0))</f>
      </c>
      <c r="D170" s="24" t="s">
        <v>123</v>
      </c>
      <c r="E170" s="24"/>
      <c r="F170" s="24">
        <f>C170*E170</f>
      </c>
    </row>
    <row r="171">
      <c r="A171" s="5"/>
      <c r="B171" s="13" t="s">
        <v>261</v>
      </c>
      <c r="C171" s="23"/>
      <c r="D171" s="23"/>
      <c r="E171" s="23"/>
      <c r="F171" s="23"/>
    </row>
    <row r="172">
      <c r="A172" s="6"/>
      <c r="B172" s="14" t="s">
        <v>262</v>
      </c>
      <c r="C172" s="24"/>
      <c r="D172" s="24"/>
      <c r="E172" s="24"/>
      <c r="F172" s="24"/>
    </row>
    <row r="173">
      <c r="A173" s="6" t="s">
        <v>263</v>
      </c>
      <c r="B173" s="16" t="s">
        <v>264</v>
      </c>
      <c r="C173" s="24"/>
      <c r="D173" s="24"/>
      <c r="E173" s="24"/>
      <c r="F173" s="24">
        <f>C173*E173</f>
      </c>
    </row>
    <row r="174">
      <c r="A174" s="6" t="s">
        <v>265</v>
      </c>
      <c r="B174" s="16" t="s">
        <v>266</v>
      </c>
      <c r="C174" s="24">
        <f>(61)*(1)*(1)*(1)*(1 + (0))</f>
      </c>
      <c r="D174" s="24" t="s">
        <v>123</v>
      </c>
      <c r="E174" s="24"/>
      <c r="F174" s="24">
        <f>C174*E174</f>
      </c>
    </row>
    <row r="175">
      <c r="A175" s="4"/>
      <c r="B175" s="12" t="s">
        <v>267</v>
      </c>
      <c r="C175" s="22"/>
      <c r="D175" s="22"/>
      <c r="E175" s="22"/>
      <c r="F175" s="22"/>
    </row>
    <row r="176">
      <c r="A176" s="5"/>
      <c r="B176" s="13" t="s">
        <v>268</v>
      </c>
      <c r="C176" s="23"/>
      <c r="D176" s="23"/>
      <c r="E176" s="23"/>
      <c r="F176" s="23"/>
    </row>
    <row r="177">
      <c r="A177" s="6"/>
      <c r="B177" s="14" t="s">
        <v>221</v>
      </c>
      <c r="C177" s="24"/>
      <c r="D177" s="24"/>
      <c r="E177" s="24"/>
      <c r="F177" s="24"/>
    </row>
    <row r="178">
      <c r="A178" s="6" t="s">
        <v>269</v>
      </c>
      <c r="B178" s="16" t="s">
        <v>270</v>
      </c>
      <c r="C178" s="24">
        <f>(347)*(1)*(1)*(1)*(1 + (0))</f>
      </c>
      <c r="D178" s="24" t="s">
        <v>104</v>
      </c>
      <c r="E178" s="24"/>
      <c r="F178" s="24">
        <f>C178*E178</f>
      </c>
    </row>
    <row r="179">
      <c r="A179" s="6" t="s">
        <v>271</v>
      </c>
      <c r="B179" s="16" t="s">
        <v>272</v>
      </c>
      <c r="C179" s="24">
        <f>(1)*(1)*(1)*(1)*(1 + (0))</f>
      </c>
      <c r="D179" s="24" t="s">
        <v>43</v>
      </c>
      <c r="E179" s="24"/>
      <c r="F179" s="24">
        <f>C179*E179</f>
      </c>
    </row>
    <row r="180">
      <c r="A180" s="3"/>
      <c r="B180" s="11" t="s">
        <v>194</v>
      </c>
      <c r="C180" s="21"/>
      <c r="D180" s="21"/>
      <c r="E180" s="21"/>
      <c r="F180" s="21"/>
    </row>
    <row r="181">
      <c r="A181" s="6" t="s">
        <v>273</v>
      </c>
      <c r="B181" s="15" t="s">
        <v>196</v>
      </c>
      <c r="C181" s="24"/>
      <c r="D181" s="24" t="s">
        <v>43</v>
      </c>
      <c r="E181" s="24"/>
      <c r="F181" s="24">
        <f>C181*E181</f>
      </c>
    </row>
    <row r="182">
      <c r="A182" s="2"/>
      <c r="B182" s="10" t="s">
        <v>274</v>
      </c>
      <c r="C182" s="20"/>
      <c r="D182" s="20"/>
      <c r="E182" s="20"/>
      <c r="F182" s="20"/>
    </row>
    <row r="183">
      <c r="A183" s="3"/>
      <c r="B183" s="11" t="s">
        <v>275</v>
      </c>
      <c r="C183" s="21"/>
      <c r="D183" s="21"/>
      <c r="E183" s="21"/>
      <c r="F183" s="21"/>
    </row>
    <row r="184">
      <c r="A184" s="4"/>
      <c r="B184" s="12" t="s">
        <v>8</v>
      </c>
      <c r="C184" s="22"/>
      <c r="D184" s="22"/>
      <c r="E184" s="22"/>
      <c r="F184" s="22"/>
    </row>
    <row r="185">
      <c r="A185" s="5"/>
      <c r="B185" s="13" t="s">
        <v>9</v>
      </c>
      <c r="C185" s="23"/>
      <c r="D185" s="23"/>
      <c r="E185" s="23"/>
      <c r="F185" s="23"/>
    </row>
    <row r="186">
      <c r="A186" s="6" t="s">
        <v>276</v>
      </c>
      <c r="B186" s="14" t="s">
        <v>11</v>
      </c>
      <c r="C186" s="24"/>
      <c r="D186" s="24" t="s">
        <v>12</v>
      </c>
      <c r="E186" s="24"/>
      <c r="F186" s="24">
        <f>C186*E186</f>
      </c>
    </row>
    <row r="187">
      <c r="A187" s="5"/>
      <c r="B187" s="13" t="s">
        <v>13</v>
      </c>
      <c r="C187" s="23"/>
      <c r="D187" s="23"/>
      <c r="E187" s="23"/>
      <c r="F187" s="23"/>
    </row>
    <row r="188">
      <c r="A188" s="6" t="s">
        <v>277</v>
      </c>
      <c r="B188" s="14" t="s">
        <v>15</v>
      </c>
      <c r="C188" s="24"/>
      <c r="D188" s="24" t="s">
        <v>12</v>
      </c>
      <c r="E188" s="24"/>
      <c r="F188" s="24">
        <f>C188*E188</f>
      </c>
    </row>
    <row r="189">
      <c r="A189" s="4"/>
      <c r="B189" s="12" t="s">
        <v>278</v>
      </c>
      <c r="C189" s="22"/>
      <c r="D189" s="22"/>
      <c r="E189" s="22"/>
      <c r="F189" s="22"/>
    </row>
    <row r="190">
      <c r="A190" s="5"/>
      <c r="B190" s="13" t="s">
        <v>279</v>
      </c>
      <c r="C190" s="23"/>
      <c r="D190" s="23"/>
      <c r="E190" s="23"/>
      <c r="F190" s="23"/>
    </row>
    <row r="191">
      <c r="A191" s="6"/>
      <c r="B191" s="14" t="s">
        <v>191</v>
      </c>
      <c r="C191" s="24"/>
      <c r="D191" s="24"/>
      <c r="E191" s="24"/>
      <c r="F191" s="24"/>
    </row>
    <row r="192">
      <c r="A192" s="6" t="s">
        <v>280</v>
      </c>
      <c r="B192" s="16" t="s">
        <v>281</v>
      </c>
      <c r="C192" s="24">
        <f>(197)*(1)*(1)*(1)*(1 + (0))</f>
      </c>
      <c r="D192" s="24" t="s">
        <v>154</v>
      </c>
      <c r="E192" s="24"/>
      <c r="F192" s="24">
        <f>C192*E192</f>
      </c>
    </row>
    <row r="193">
      <c r="A193" s="6" t="s">
        <v>282</v>
      </c>
      <c r="B193" s="16" t="s">
        <v>283</v>
      </c>
      <c r="C193" s="24">
        <f>(11)*(1)*(1)*(1)*(1 + (0))</f>
      </c>
      <c r="D193" s="24" t="s">
        <v>154</v>
      </c>
      <c r="E193" s="24"/>
      <c r="F193" s="24">
        <f>C193*E193</f>
      </c>
    </row>
    <row r="194">
      <c r="A194" s="6" t="s">
        <v>284</v>
      </c>
      <c r="B194" s="16" t="s">
        <v>285</v>
      </c>
      <c r="C194" s="24">
        <f>(59)*(1)*(1)*(1)*(1 + (0))</f>
      </c>
      <c r="D194" s="24" t="s">
        <v>154</v>
      </c>
      <c r="E194" s="24"/>
      <c r="F194" s="24">
        <f>C194*E194</f>
      </c>
    </row>
    <row r="195">
      <c r="A195" s="5"/>
      <c r="B195" s="13" t="s">
        <v>286</v>
      </c>
      <c r="C195" s="23"/>
      <c r="D195" s="23"/>
      <c r="E195" s="23"/>
      <c r="F195" s="23"/>
    </row>
    <row r="196">
      <c r="A196" s="6"/>
      <c r="B196" s="14" t="s">
        <v>191</v>
      </c>
      <c r="C196" s="24"/>
      <c r="D196" s="24"/>
      <c r="E196" s="24"/>
      <c r="F196" s="24"/>
    </row>
    <row r="197">
      <c r="A197" s="6" t="s">
        <v>287</v>
      </c>
      <c r="B197" s="16" t="s">
        <v>288</v>
      </c>
      <c r="C197" s="24">
        <f>(473)*(1)*(1)*(1)*(1 + (0))</f>
      </c>
      <c r="D197" s="24" t="s">
        <v>154</v>
      </c>
      <c r="E197" s="24"/>
      <c r="F197" s="24">
        <f>C197*E197</f>
      </c>
    </row>
    <row r="198">
      <c r="A198" s="5"/>
      <c r="B198" s="13" t="s">
        <v>289</v>
      </c>
      <c r="C198" s="23"/>
      <c r="D198" s="23"/>
      <c r="E198" s="23"/>
      <c r="F198" s="23"/>
    </row>
    <row r="199">
      <c r="A199" s="6"/>
      <c r="B199" s="14" t="s">
        <v>191</v>
      </c>
      <c r="C199" s="24"/>
      <c r="D199" s="24"/>
      <c r="E199" s="24"/>
      <c r="F199" s="24"/>
    </row>
    <row r="200">
      <c r="A200" s="6" t="s">
        <v>290</v>
      </c>
      <c r="B200" s="16" t="s">
        <v>291</v>
      </c>
      <c r="C200" s="24">
        <f>(132)*(1)*(1)*(1)*(1 + (0))</f>
      </c>
      <c r="D200" s="24" t="s">
        <v>154</v>
      </c>
      <c r="E200" s="24"/>
      <c r="F200" s="24">
        <f>C200*E200</f>
      </c>
    </row>
    <row r="201">
      <c r="A201" s="5"/>
      <c r="B201" s="13" t="s">
        <v>292</v>
      </c>
      <c r="C201" s="23"/>
      <c r="D201" s="23"/>
      <c r="E201" s="23"/>
      <c r="F201" s="23"/>
    </row>
    <row r="202">
      <c r="A202" s="6"/>
      <c r="B202" s="14" t="s">
        <v>293</v>
      </c>
      <c r="C202" s="24"/>
      <c r="D202" s="24"/>
      <c r="E202" s="24"/>
      <c r="F202" s="24"/>
    </row>
    <row r="203">
      <c r="A203" s="6" t="s">
        <v>294</v>
      </c>
      <c r="B203" s="16" t="s">
        <v>295</v>
      </c>
      <c r="C203" s="24">
        <f>(2104)*(1)*(1)*(1)*(1 + (0))</f>
      </c>
      <c r="D203" s="24" t="s">
        <v>104</v>
      </c>
      <c r="E203" s="24"/>
      <c r="F203" s="24">
        <f>C203*E203</f>
      </c>
    </row>
    <row r="204">
      <c r="A204" s="5"/>
      <c r="B204" s="13" t="s">
        <v>296</v>
      </c>
      <c r="C204" s="23"/>
      <c r="D204" s="23"/>
      <c r="E204" s="23"/>
      <c r="F204" s="23"/>
    </row>
    <row r="205">
      <c r="A205" s="6"/>
      <c r="B205" s="14" t="s">
        <v>297</v>
      </c>
      <c r="C205" s="24"/>
      <c r="D205" s="24"/>
      <c r="E205" s="24"/>
      <c r="F205" s="24"/>
    </row>
    <row r="206">
      <c r="A206" s="6" t="s">
        <v>298</v>
      </c>
      <c r="B206" s="16" t="s">
        <v>299</v>
      </c>
      <c r="C206" s="24">
        <f>(2104)*(1)*(1)*(1)*(1 + (0))</f>
      </c>
      <c r="D206" s="24" t="s">
        <v>104</v>
      </c>
      <c r="E206" s="24"/>
      <c r="F206" s="24">
        <f>C206*E206</f>
      </c>
    </row>
    <row r="207">
      <c r="A207" s="5"/>
      <c r="B207" s="13" t="s">
        <v>300</v>
      </c>
      <c r="C207" s="23"/>
      <c r="D207" s="23"/>
      <c r="E207" s="23"/>
      <c r="F207" s="23"/>
    </row>
    <row r="208">
      <c r="A208" s="6"/>
      <c r="B208" s="14" t="s">
        <v>297</v>
      </c>
      <c r="C208" s="24"/>
      <c r="D208" s="24"/>
      <c r="E208" s="24"/>
      <c r="F208" s="24"/>
    </row>
    <row r="209">
      <c r="A209" s="6" t="s">
        <v>301</v>
      </c>
      <c r="B209" s="16" t="s">
        <v>299</v>
      </c>
      <c r="C209" s="24">
        <f>(2104)*(1)*(1)*(1)*(1 + (0))</f>
      </c>
      <c r="D209" s="24" t="s">
        <v>104</v>
      </c>
      <c r="E209" s="24"/>
      <c r="F209" s="24">
        <f>C209*E209</f>
      </c>
    </row>
    <row r="210">
      <c r="A210" s="4"/>
      <c r="B210" s="12" t="s">
        <v>212</v>
      </c>
      <c r="C210" s="22"/>
      <c r="D210" s="22"/>
      <c r="E210" s="22"/>
      <c r="F210" s="22"/>
    </row>
    <row r="211">
      <c r="A211" s="5"/>
      <c r="B211" s="13" t="s">
        <v>302</v>
      </c>
      <c r="C211" s="23"/>
      <c r="D211" s="23"/>
      <c r="E211" s="23"/>
      <c r="F211" s="23"/>
    </row>
    <row r="212">
      <c r="A212" s="6"/>
      <c r="B212" s="14" t="s">
        <v>303</v>
      </c>
      <c r="C212" s="24"/>
      <c r="D212" s="24"/>
      <c r="E212" s="24"/>
      <c r="F212" s="24"/>
    </row>
    <row r="213">
      <c r="A213" s="6" t="s">
        <v>304</v>
      </c>
      <c r="B213" s="16" t="s">
        <v>305</v>
      </c>
      <c r="C213" s="24">
        <f>(80)*(1)*(1)*(1)*(1 + (0))</f>
      </c>
      <c r="D213" s="24" t="s">
        <v>154</v>
      </c>
      <c r="E213" s="24"/>
      <c r="F213" s="24">
        <f>C213*E213</f>
      </c>
    </row>
    <row r="214">
      <c r="A214" s="5"/>
      <c r="B214" s="13" t="s">
        <v>306</v>
      </c>
      <c r="C214" s="23"/>
      <c r="D214" s="23"/>
      <c r="E214" s="23"/>
      <c r="F214" s="23"/>
    </row>
    <row r="215">
      <c r="A215" s="6"/>
      <c r="B215" s="14" t="s">
        <v>307</v>
      </c>
      <c r="C215" s="24"/>
      <c r="D215" s="24"/>
      <c r="E215" s="24"/>
      <c r="F215" s="24"/>
    </row>
    <row r="216">
      <c r="A216" s="6" t="s">
        <v>308</v>
      </c>
      <c r="B216" s="16" t="s">
        <v>309</v>
      </c>
      <c r="C216" s="24">
        <f>(521)*(1)*(1)*(1)*(1 + (0))</f>
      </c>
      <c r="D216" s="24" t="s">
        <v>123</v>
      </c>
      <c r="E216" s="24"/>
      <c r="F216" s="24">
        <f>C216*E216</f>
      </c>
    </row>
    <row r="217">
      <c r="A217" s="6"/>
      <c r="B217" s="14" t="s">
        <v>310</v>
      </c>
      <c r="C217" s="24"/>
      <c r="D217" s="24"/>
      <c r="E217" s="24"/>
      <c r="F217" s="24"/>
    </row>
    <row r="218">
      <c r="A218" s="6" t="s">
        <v>311</v>
      </c>
      <c r="B218" s="16" t="s">
        <v>312</v>
      </c>
      <c r="C218" s="24">
        <f>(100)*(1)*(1)*(1)*(1 + (0))</f>
      </c>
      <c r="D218" s="24" t="s">
        <v>123</v>
      </c>
      <c r="E218" s="24"/>
      <c r="F218" s="24">
        <f>C218*E218</f>
      </c>
    </row>
    <row r="219">
      <c r="A219" s="4"/>
      <c r="B219" s="12" t="s">
        <v>224</v>
      </c>
      <c r="C219" s="22"/>
      <c r="D219" s="22"/>
      <c r="E219" s="22"/>
      <c r="F219" s="22"/>
    </row>
    <row r="220">
      <c r="A220" s="5"/>
      <c r="B220" s="13" t="s">
        <v>313</v>
      </c>
      <c r="C220" s="23"/>
      <c r="D220" s="23"/>
      <c r="E220" s="23"/>
      <c r="F220" s="23"/>
    </row>
    <row r="221">
      <c r="A221" s="6"/>
      <c r="B221" s="14" t="s">
        <v>314</v>
      </c>
      <c r="C221" s="24"/>
      <c r="D221" s="24"/>
      <c r="E221" s="24"/>
      <c r="F221" s="24"/>
    </row>
    <row r="222">
      <c r="A222" s="6" t="s">
        <v>315</v>
      </c>
      <c r="B222" s="16" t="s">
        <v>316</v>
      </c>
      <c r="C222" s="24">
        <f>(176)*(1)*(1)*(1)*(1 + (0))</f>
      </c>
      <c r="D222" s="24" t="s">
        <v>123</v>
      </c>
      <c r="E222" s="24"/>
      <c r="F222" s="24">
        <f>C222*E222</f>
      </c>
    </row>
    <row r="223">
      <c r="A223" s="5"/>
      <c r="B223" s="13" t="s">
        <v>317</v>
      </c>
      <c r="C223" s="23"/>
      <c r="D223" s="23"/>
      <c r="E223" s="23"/>
      <c r="F223" s="23"/>
    </row>
    <row r="224">
      <c r="A224" s="6"/>
      <c r="B224" s="14" t="s">
        <v>318</v>
      </c>
      <c r="C224" s="24"/>
      <c r="D224" s="24"/>
      <c r="E224" s="24"/>
      <c r="F224" s="24"/>
    </row>
    <row r="225">
      <c r="A225" s="6" t="s">
        <v>319</v>
      </c>
      <c r="B225" s="16" t="s">
        <v>320</v>
      </c>
      <c r="C225" s="24">
        <f>(528)*(1)*(1)*(1)*(1 + (0))</f>
      </c>
      <c r="D225" s="24" t="s">
        <v>104</v>
      </c>
      <c r="E225" s="24"/>
      <c r="F225" s="24">
        <f>C225*E225</f>
      </c>
    </row>
    <row r="226">
      <c r="A226" s="6" t="s">
        <v>321</v>
      </c>
      <c r="B226" s="16" t="s">
        <v>322</v>
      </c>
      <c r="C226" s="24">
        <f>(992)*(1)*(1)*(1)*(1 + (0))</f>
      </c>
      <c r="D226" s="24" t="s">
        <v>123</v>
      </c>
      <c r="E226" s="24"/>
      <c r="F226" s="24">
        <f>C226*E226</f>
      </c>
    </row>
    <row r="227">
      <c r="A227" s="4"/>
      <c r="B227" s="12" t="s">
        <v>248</v>
      </c>
      <c r="C227" s="22"/>
      <c r="D227" s="22"/>
      <c r="E227" s="22"/>
      <c r="F227" s="22"/>
    </row>
    <row r="228">
      <c r="A228" s="5"/>
      <c r="B228" s="13" t="s">
        <v>249</v>
      </c>
      <c r="C228" s="23"/>
      <c r="D228" s="23"/>
      <c r="E228" s="23"/>
      <c r="F228" s="23"/>
    </row>
    <row r="229">
      <c r="A229" s="6"/>
      <c r="B229" s="14" t="s">
        <v>323</v>
      </c>
      <c r="C229" s="24"/>
      <c r="D229" s="24"/>
      <c r="E229" s="24"/>
      <c r="F229" s="24"/>
    </row>
    <row r="230">
      <c r="A230" s="6" t="s">
        <v>324</v>
      </c>
      <c r="B230" s="16" t="s">
        <v>325</v>
      </c>
      <c r="C230" s="24">
        <f>(95)*(1)*(1)*(1)*(1 + (0))</f>
      </c>
      <c r="D230" s="24" t="s">
        <v>123</v>
      </c>
      <c r="E230" s="24"/>
      <c r="F230" s="24">
        <f>C230*E230</f>
      </c>
    </row>
    <row r="231">
      <c r="A231" s="4"/>
      <c r="B231" s="12" t="s">
        <v>326</v>
      </c>
      <c r="C231" s="22"/>
      <c r="D231" s="22"/>
      <c r="E231" s="22"/>
      <c r="F231" s="22"/>
    </row>
    <row r="232">
      <c r="A232" s="5"/>
      <c r="B232" s="13" t="s">
        <v>327</v>
      </c>
      <c r="C232" s="23"/>
      <c r="D232" s="23"/>
      <c r="E232" s="23"/>
      <c r="F232" s="23"/>
    </row>
    <row r="233">
      <c r="A233" s="5"/>
      <c r="B233" s="13" t="s">
        <v>328</v>
      </c>
      <c r="C233" s="23"/>
      <c r="D233" s="23"/>
      <c r="E233" s="23"/>
      <c r="F233" s="23"/>
    </row>
    <row r="234">
      <c r="A234" s="6" t="s">
        <v>329</v>
      </c>
      <c r="B234" s="14" t="s">
        <v>330</v>
      </c>
      <c r="C234" s="24">
        <f>(1241)*(1)*(1)*(1)*(1 + (0))</f>
      </c>
      <c r="D234" s="24" t="s">
        <v>104</v>
      </c>
      <c r="E234" s="24"/>
      <c r="F234" s="24">
        <f>C234*E234</f>
      </c>
    </row>
    <row r="235">
      <c r="A235" s="6" t="s">
        <v>331</v>
      </c>
      <c r="B235" s="14" t="s">
        <v>332</v>
      </c>
      <c r="C235" s="24">
        <f>(194)*(1)*(1)*(1)*(1 + (0))</f>
      </c>
      <c r="D235" s="24" t="s">
        <v>104</v>
      </c>
      <c r="E235" s="24"/>
      <c r="F235" s="24">
        <f>C235*E235</f>
      </c>
    </row>
    <row r="236">
      <c r="A236" s="6" t="s">
        <v>333</v>
      </c>
      <c r="B236" s="14" t="s">
        <v>334</v>
      </c>
      <c r="C236" s="24">
        <f>(1435)*(1)*(1)*(1)*(1 + (0))</f>
      </c>
      <c r="D236" s="24" t="s">
        <v>104</v>
      </c>
      <c r="E236" s="24"/>
      <c r="F236" s="24">
        <f>C236*E236</f>
      </c>
    </row>
    <row r="237">
      <c r="A237" s="6" t="s">
        <v>335</v>
      </c>
      <c r="B237" s="14" t="s">
        <v>336</v>
      </c>
      <c r="C237" s="24">
        <f>(21)*(1)*(1)*(1)*(1 + (0))</f>
      </c>
      <c r="D237" s="24" t="s">
        <v>123</v>
      </c>
      <c r="E237" s="24"/>
      <c r="F237" s="24">
        <f>C237*E237</f>
      </c>
    </row>
    <row r="238">
      <c r="A238" s="6" t="s">
        <v>337</v>
      </c>
      <c r="B238" s="14" t="s">
        <v>338</v>
      </c>
      <c r="C238" s="24">
        <f>(7)*(1)*(1)*(1)*(1 + (0))</f>
      </c>
      <c r="D238" s="24" t="s">
        <v>78</v>
      </c>
      <c r="E238" s="24"/>
      <c r="F238" s="24">
        <f>C238*E238</f>
      </c>
    </row>
    <row r="239">
      <c r="A239" s="6" t="s">
        <v>339</v>
      </c>
      <c r="B239" s="14" t="s">
        <v>340</v>
      </c>
      <c r="C239" s="24">
        <f>(13)*(1)*(1)*(1)*(1 + (0))</f>
      </c>
      <c r="D239" s="24" t="s">
        <v>78</v>
      </c>
      <c r="E239" s="24"/>
      <c r="F239" s="24">
        <f>C239*E239</f>
      </c>
    </row>
    <row r="240">
      <c r="A240" s="6"/>
      <c r="B240" s="14" t="s">
        <v>341</v>
      </c>
      <c r="C240" s="24"/>
      <c r="D240" s="24"/>
      <c r="E240" s="24"/>
      <c r="F240" s="24"/>
    </row>
    <row r="241">
      <c r="A241" s="6" t="s">
        <v>342</v>
      </c>
      <c r="B241" s="16" t="s">
        <v>343</v>
      </c>
      <c r="C241" s="24">
        <f>(20)*(1)*(1)*(1)*(1 + (0))</f>
      </c>
      <c r="D241" s="24" t="s">
        <v>78</v>
      </c>
      <c r="E241" s="24"/>
      <c r="F241" s="24">
        <f>C241*E241</f>
      </c>
    </row>
    <row r="242">
      <c r="A242" s="6" t="s">
        <v>344</v>
      </c>
      <c r="B242" s="16" t="s">
        <v>345</v>
      </c>
      <c r="C242" s="24">
        <f>(6)*(1)*(1)*(1)*(1 + (0))</f>
      </c>
      <c r="D242" s="24" t="s">
        <v>78</v>
      </c>
      <c r="E242" s="24"/>
      <c r="F242" s="24">
        <f>C242*E242</f>
      </c>
    </row>
    <row r="243">
      <c r="A243" s="6" t="s">
        <v>346</v>
      </c>
      <c r="B243" s="16" t="s">
        <v>347</v>
      </c>
      <c r="C243" s="24">
        <f>(23)*(1)*(1)*(1)*(1 + (0))</f>
      </c>
      <c r="D243" s="24" t="s">
        <v>78</v>
      </c>
      <c r="E243" s="24"/>
      <c r="F243" s="24">
        <f>C243*E243</f>
      </c>
    </row>
    <row r="244">
      <c r="A244" s="4"/>
      <c r="B244" s="12" t="s">
        <v>348</v>
      </c>
      <c r="C244" s="22"/>
      <c r="D244" s="22"/>
      <c r="E244" s="22"/>
      <c r="F244" s="22"/>
    </row>
    <row r="245">
      <c r="A245" s="5"/>
      <c r="B245" s="13" t="s">
        <v>349</v>
      </c>
      <c r="C245" s="23"/>
      <c r="D245" s="23"/>
      <c r="E245" s="23"/>
      <c r="F245" s="23"/>
    </row>
    <row r="246">
      <c r="A246" s="6" t="s">
        <v>350</v>
      </c>
      <c r="B246" s="14" t="s">
        <v>351</v>
      </c>
      <c r="C246" s="24">
        <f>(48)*(1)*(1)*(1)*(1 + (0))</f>
      </c>
      <c r="D246" s="24" t="s">
        <v>123</v>
      </c>
      <c r="E246" s="24"/>
      <c r="F246" s="24">
        <f>C246*E246</f>
      </c>
    </row>
    <row r="247">
      <c r="A247" s="6" t="s">
        <v>352</v>
      </c>
      <c r="B247" s="14" t="s">
        <v>353</v>
      </c>
      <c r="C247" s="24">
        <f>(9)*(1)*(1)*(1)*(1 + (0))</f>
      </c>
      <c r="D247" s="24" t="s">
        <v>123</v>
      </c>
      <c r="E247" s="24"/>
      <c r="F247" s="24">
        <f>C247*E247</f>
      </c>
    </row>
    <row r="248">
      <c r="A248" s="6" t="s">
        <v>354</v>
      </c>
      <c r="B248" s="14" t="s">
        <v>355</v>
      </c>
      <c r="C248" s="24">
        <f>(6)*(1)*(1)*(1)*(1 + (0))</f>
      </c>
      <c r="D248" s="24" t="s">
        <v>78</v>
      </c>
      <c r="E248" s="24"/>
      <c r="F248" s="24">
        <f>C248*E248</f>
      </c>
    </row>
    <row r="249">
      <c r="A249" s="6" t="s">
        <v>356</v>
      </c>
      <c r="B249" s="14" t="s">
        <v>357</v>
      </c>
      <c r="C249" s="24">
        <f>(2)*(1)*(1)*(1)*(1 + (0))</f>
      </c>
      <c r="D249" s="24" t="s">
        <v>78</v>
      </c>
      <c r="E249" s="24"/>
      <c r="F249" s="24">
        <f>C249*E249</f>
      </c>
    </row>
    <row r="250">
      <c r="A250" s="6" t="s">
        <v>358</v>
      </c>
      <c r="B250" s="14" t="s">
        <v>359</v>
      </c>
      <c r="C250" s="24">
        <f>(1)*(1)*(1)*(1)*(1 + (0))</f>
      </c>
      <c r="D250" s="24" t="s">
        <v>78</v>
      </c>
      <c r="E250" s="24"/>
      <c r="F250" s="24">
        <f>C250*E250</f>
      </c>
    </row>
    <row r="251">
      <c r="A251" s="6" t="s">
        <v>360</v>
      </c>
      <c r="B251" s="14" t="s">
        <v>361</v>
      </c>
      <c r="C251" s="24">
        <f>(1)*(1)*(1)*(1)*(1 + (0))</f>
      </c>
      <c r="D251" s="24" t="s">
        <v>43</v>
      </c>
      <c r="E251" s="24"/>
      <c r="F251" s="24">
        <f>C251*E251</f>
      </c>
    </row>
    <row r="252">
      <c r="A252" s="6" t="s">
        <v>362</v>
      </c>
      <c r="B252" s="14" t="s">
        <v>363</v>
      </c>
      <c r="C252" s="24">
        <f>(1)*(1)*(1)*(1)*(1 + (0))</f>
      </c>
      <c r="D252" s="24" t="s">
        <v>43</v>
      </c>
      <c r="E252" s="24"/>
      <c r="F252" s="24">
        <f>C252*E252</f>
      </c>
    </row>
    <row r="253">
      <c r="A253" s="4"/>
      <c r="B253" s="12" t="s">
        <v>364</v>
      </c>
      <c r="C253" s="22"/>
      <c r="D253" s="22"/>
      <c r="E253" s="22"/>
      <c r="F253" s="22"/>
    </row>
    <row r="254">
      <c r="A254" s="5"/>
      <c r="B254" s="13" t="s">
        <v>365</v>
      </c>
      <c r="C254" s="23"/>
      <c r="D254" s="23"/>
      <c r="E254" s="23"/>
      <c r="F254" s="23"/>
    </row>
    <row r="255">
      <c r="A255" s="6"/>
      <c r="B255" s="14" t="s">
        <v>366</v>
      </c>
      <c r="C255" s="24"/>
      <c r="D255" s="24"/>
      <c r="E255" s="24"/>
      <c r="F255" s="24"/>
    </row>
    <row r="256">
      <c r="A256" s="6" t="s">
        <v>367</v>
      </c>
      <c r="B256" s="16" t="s">
        <v>368</v>
      </c>
      <c r="C256" s="24">
        <f>(141)*(1)*(1)*(1)*(1 + (0))</f>
      </c>
      <c r="D256" s="24" t="s">
        <v>104</v>
      </c>
      <c r="E256" s="24"/>
      <c r="F256" s="24">
        <f>C256*E256</f>
      </c>
    </row>
    <row r="257">
      <c r="A257" s="6" t="s">
        <v>369</v>
      </c>
      <c r="B257" s="16" t="s">
        <v>370</v>
      </c>
      <c r="C257" s="24">
        <f>(30)*(1)*(1)*(1)*(1 + (0))</f>
      </c>
      <c r="D257" s="24" t="s">
        <v>123</v>
      </c>
      <c r="E257" s="24"/>
      <c r="F257" s="24">
        <f>C257*E257</f>
      </c>
    </row>
    <row r="258">
      <c r="A258" s="3"/>
      <c r="B258" s="11" t="s">
        <v>371</v>
      </c>
      <c r="C258" s="21"/>
      <c r="D258" s="21"/>
      <c r="E258" s="21"/>
      <c r="F258" s="21"/>
    </row>
    <row r="259">
      <c r="A259" s="3"/>
      <c r="B259" s="11" t="s">
        <v>275</v>
      </c>
      <c r="C259" s="21"/>
      <c r="D259" s="21"/>
      <c r="E259" s="21"/>
      <c r="F259" s="21"/>
    </row>
    <row r="260">
      <c r="A260" s="4"/>
      <c r="B260" s="12" t="s">
        <v>8</v>
      </c>
      <c r="C260" s="22"/>
      <c r="D260" s="22"/>
      <c r="E260" s="22"/>
      <c r="F260" s="22"/>
    </row>
    <row r="261">
      <c r="A261" s="5"/>
      <c r="B261" s="13" t="s">
        <v>9</v>
      </c>
      <c r="C261" s="23"/>
      <c r="D261" s="23"/>
      <c r="E261" s="23"/>
      <c r="F261" s="23"/>
    </row>
    <row r="262">
      <c r="A262" s="6" t="s">
        <v>372</v>
      </c>
      <c r="B262" s="14" t="s">
        <v>11</v>
      </c>
      <c r="C262" s="24"/>
      <c r="D262" s="24" t="s">
        <v>12</v>
      </c>
      <c r="E262" s="24"/>
      <c r="F262" s="24">
        <f>C262*E262</f>
      </c>
    </row>
    <row r="263">
      <c r="A263" s="5"/>
      <c r="B263" s="13" t="s">
        <v>13</v>
      </c>
      <c r="C263" s="23"/>
      <c r="D263" s="23"/>
      <c r="E263" s="23"/>
      <c r="F263" s="23"/>
    </row>
    <row r="264">
      <c r="A264" s="6" t="s">
        <v>373</v>
      </c>
      <c r="B264" s="14" t="s">
        <v>15</v>
      </c>
      <c r="C264" s="24"/>
      <c r="D264" s="24" t="s">
        <v>12</v>
      </c>
      <c r="E264" s="24"/>
      <c r="F264" s="24">
        <f>C264*E264</f>
      </c>
    </row>
    <row r="265">
      <c r="A265" s="4"/>
      <c r="B265" s="12" t="s">
        <v>278</v>
      </c>
      <c r="C265" s="22"/>
      <c r="D265" s="22"/>
      <c r="E265" s="22"/>
      <c r="F265" s="22"/>
    </row>
    <row r="266">
      <c r="A266" s="5"/>
      <c r="B266" s="13" t="s">
        <v>279</v>
      </c>
      <c r="C266" s="23"/>
      <c r="D266" s="23"/>
      <c r="E266" s="23"/>
      <c r="F266" s="23"/>
    </row>
    <row r="267">
      <c r="A267" s="6"/>
      <c r="B267" s="14" t="s">
        <v>191</v>
      </c>
      <c r="C267" s="24"/>
      <c r="D267" s="24"/>
      <c r="E267" s="24"/>
      <c r="F267" s="24"/>
    </row>
    <row r="268">
      <c r="A268" s="6" t="s">
        <v>374</v>
      </c>
      <c r="B268" s="16" t="s">
        <v>375</v>
      </c>
      <c r="C268" s="24">
        <f>(27)*(1)*(1)*(1)*(1 + (0))</f>
      </c>
      <c r="D268" s="24" t="s">
        <v>154</v>
      </c>
      <c r="E268" s="24"/>
      <c r="F268" s="24">
        <f>C268*E268</f>
      </c>
    </row>
    <row r="269">
      <c r="A269" s="6" t="s">
        <v>376</v>
      </c>
      <c r="B269" s="16" t="s">
        <v>377</v>
      </c>
      <c r="C269" s="24">
        <f>(83)*(1)*(1)*(1)*(1 + (0))</f>
      </c>
      <c r="D269" s="24" t="s">
        <v>154</v>
      </c>
      <c r="E269" s="24"/>
      <c r="F269" s="24">
        <f>C269*E269</f>
      </c>
    </row>
    <row r="270">
      <c r="A270" s="5"/>
      <c r="B270" s="13" t="s">
        <v>289</v>
      </c>
      <c r="C270" s="23"/>
      <c r="D270" s="23"/>
      <c r="E270" s="23"/>
      <c r="F270" s="23"/>
    </row>
    <row r="271">
      <c r="A271" s="6"/>
      <c r="B271" s="14" t="s">
        <v>191</v>
      </c>
      <c r="C271" s="24"/>
      <c r="D271" s="24"/>
      <c r="E271" s="24"/>
      <c r="F271" s="24"/>
    </row>
    <row r="272">
      <c r="A272" s="6" t="s">
        <v>378</v>
      </c>
      <c r="B272" s="16" t="s">
        <v>379</v>
      </c>
      <c r="C272" s="24">
        <f>(51)*(1)*(1)*(1)*(1 + (0))</f>
      </c>
      <c r="D272" s="24" t="s">
        <v>154</v>
      </c>
      <c r="E272" s="24"/>
      <c r="F272" s="24">
        <f>C272*E272</f>
      </c>
    </row>
    <row r="273">
      <c r="A273" s="5"/>
      <c r="B273" s="13" t="s">
        <v>286</v>
      </c>
      <c r="C273" s="23"/>
      <c r="D273" s="23"/>
      <c r="E273" s="23"/>
      <c r="F273" s="23"/>
    </row>
    <row r="274">
      <c r="A274" s="6"/>
      <c r="B274" s="14" t="s">
        <v>191</v>
      </c>
      <c r="C274" s="24"/>
      <c r="D274" s="24"/>
      <c r="E274" s="24"/>
      <c r="F274" s="24"/>
    </row>
    <row r="275">
      <c r="A275" s="6" t="s">
        <v>380</v>
      </c>
      <c r="B275" s="16" t="s">
        <v>381</v>
      </c>
      <c r="C275" s="24">
        <f>(41)*(1)*(1)*(1)*(1 + (0))</f>
      </c>
      <c r="D275" s="24" t="s">
        <v>154</v>
      </c>
      <c r="E275" s="24"/>
      <c r="F275" s="24">
        <f>C275*E275</f>
      </c>
    </row>
    <row r="276">
      <c r="A276" s="6" t="s">
        <v>382</v>
      </c>
      <c r="B276" s="16" t="s">
        <v>383</v>
      </c>
      <c r="C276" s="24">
        <f>(50)*(1)*(1)*(1)*(1 + (0))</f>
      </c>
      <c r="D276" s="24" t="s">
        <v>154</v>
      </c>
      <c r="E276" s="24"/>
      <c r="F276" s="24">
        <f>C276*E276</f>
      </c>
    </row>
    <row r="277">
      <c r="A277" s="5"/>
      <c r="B277" s="13" t="s">
        <v>292</v>
      </c>
      <c r="C277" s="23"/>
      <c r="D277" s="23"/>
      <c r="E277" s="23"/>
      <c r="F277" s="23"/>
    </row>
    <row r="278">
      <c r="A278" s="6"/>
      <c r="B278" s="14" t="s">
        <v>293</v>
      </c>
      <c r="C278" s="24"/>
      <c r="D278" s="24"/>
      <c r="E278" s="24"/>
      <c r="F278" s="24"/>
    </row>
    <row r="279">
      <c r="A279" s="6" t="s">
        <v>384</v>
      </c>
      <c r="B279" s="16" t="s">
        <v>385</v>
      </c>
      <c r="C279" s="24">
        <f>(269)*(1)*(1)*(1)*(1 + (0))</f>
      </c>
      <c r="D279" s="24" t="s">
        <v>104</v>
      </c>
      <c r="E279" s="24"/>
      <c r="F279" s="24">
        <f>C279*E279</f>
      </c>
    </row>
    <row r="280">
      <c r="A280" s="6" t="s">
        <v>386</v>
      </c>
      <c r="B280" s="16" t="s">
        <v>387</v>
      </c>
      <c r="C280" s="24">
        <f>(331)*(1)*(1)*(1)*(1 + (0))</f>
      </c>
      <c r="D280" s="24" t="s">
        <v>104</v>
      </c>
      <c r="E280" s="24"/>
      <c r="F280" s="24">
        <f>C280*E280</f>
      </c>
    </row>
    <row r="281">
      <c r="A281" s="5"/>
      <c r="B281" s="13" t="s">
        <v>296</v>
      </c>
      <c r="C281" s="23"/>
      <c r="D281" s="23"/>
      <c r="E281" s="23"/>
      <c r="F281" s="23"/>
    </row>
    <row r="282">
      <c r="A282" s="6"/>
      <c r="B282" s="14" t="s">
        <v>297</v>
      </c>
      <c r="C282" s="24"/>
      <c r="D282" s="24"/>
      <c r="E282" s="24"/>
      <c r="F282" s="24"/>
    </row>
    <row r="283">
      <c r="A283" s="6" t="s">
        <v>388</v>
      </c>
      <c r="B283" s="16" t="s">
        <v>299</v>
      </c>
      <c r="C283" s="24">
        <f>(600)*(1)*(1)*(1)*(1 + (0))</f>
      </c>
      <c r="D283" s="24" t="s">
        <v>104</v>
      </c>
      <c r="E283" s="24"/>
      <c r="F283" s="24">
        <f>C283*E283</f>
      </c>
    </row>
    <row r="284">
      <c r="A284" s="5"/>
      <c r="B284" s="13" t="s">
        <v>389</v>
      </c>
      <c r="C284" s="23"/>
      <c r="D284" s="23"/>
      <c r="E284" s="23"/>
      <c r="F284" s="23"/>
    </row>
    <row r="285">
      <c r="A285" s="6"/>
      <c r="B285" s="14" t="s">
        <v>297</v>
      </c>
      <c r="C285" s="24"/>
      <c r="D285" s="24"/>
      <c r="E285" s="24"/>
      <c r="F285" s="24"/>
    </row>
    <row r="286">
      <c r="A286" s="6" t="s">
        <v>390</v>
      </c>
      <c r="B286" s="16" t="s">
        <v>299</v>
      </c>
      <c r="C286" s="24">
        <f>(600)*(1)*(1)*(1)*(1 + (0))</f>
      </c>
      <c r="D286" s="24" t="s">
        <v>104</v>
      </c>
      <c r="E286" s="24"/>
      <c r="F286" s="24">
        <f>C286*E286</f>
      </c>
    </row>
    <row r="287">
      <c r="A287" s="5"/>
      <c r="B287" s="13" t="s">
        <v>391</v>
      </c>
      <c r="C287" s="23"/>
      <c r="D287" s="23"/>
      <c r="E287" s="23"/>
      <c r="F287" s="23"/>
    </row>
    <row r="288">
      <c r="A288" s="6"/>
      <c r="B288" s="14" t="s">
        <v>297</v>
      </c>
      <c r="C288" s="24"/>
      <c r="D288" s="24"/>
      <c r="E288" s="24"/>
      <c r="F288" s="24"/>
    </row>
    <row r="289">
      <c r="A289" s="6" t="s">
        <v>392</v>
      </c>
      <c r="B289" s="16" t="s">
        <v>299</v>
      </c>
      <c r="C289" s="24">
        <f>(600)*(1)*(1)*(1)*(1 + (0))</f>
      </c>
      <c r="D289" s="24" t="s">
        <v>104</v>
      </c>
      <c r="E289" s="24"/>
      <c r="F289" s="24">
        <f>C289*E289</f>
      </c>
    </row>
    <row r="290">
      <c r="A290" s="4"/>
      <c r="B290" s="12" t="s">
        <v>212</v>
      </c>
      <c r="C290" s="22"/>
      <c r="D290" s="22"/>
      <c r="E290" s="22"/>
      <c r="F290" s="22"/>
    </row>
    <row r="291">
      <c r="A291" s="5"/>
      <c r="B291" s="13" t="s">
        <v>302</v>
      </c>
      <c r="C291" s="23"/>
      <c r="D291" s="23"/>
      <c r="E291" s="23"/>
      <c r="F291" s="23"/>
    </row>
    <row r="292">
      <c r="A292" s="6"/>
      <c r="B292" s="14" t="s">
        <v>303</v>
      </c>
      <c r="C292" s="24"/>
      <c r="D292" s="24"/>
      <c r="E292" s="24"/>
      <c r="F292" s="24"/>
    </row>
    <row r="293">
      <c r="A293" s="6" t="s">
        <v>393</v>
      </c>
      <c r="B293" s="16" t="s">
        <v>305</v>
      </c>
      <c r="C293" s="24">
        <f>(34)*(1)*(1)*(1)*(1 + (0))</f>
      </c>
      <c r="D293" s="24" t="s">
        <v>154</v>
      </c>
      <c r="E293" s="24"/>
      <c r="F293" s="24">
        <f>C293*E293</f>
      </c>
    </row>
    <row r="294">
      <c r="A294" s="6" t="s">
        <v>394</v>
      </c>
      <c r="B294" s="16" t="s">
        <v>395</v>
      </c>
      <c r="C294" s="24">
        <f>(8)*(1)*(1)*(1)*(1 + (0))</f>
      </c>
      <c r="D294" s="24" t="s">
        <v>123</v>
      </c>
      <c r="E294" s="24"/>
      <c r="F294" s="24">
        <f>C294*E294</f>
      </c>
    </row>
    <row r="295">
      <c r="A295" s="4"/>
      <c r="B295" s="12" t="s">
        <v>224</v>
      </c>
      <c r="C295" s="22"/>
      <c r="D295" s="22"/>
      <c r="E295" s="22"/>
      <c r="F295" s="22"/>
    </row>
    <row r="296">
      <c r="A296" s="5"/>
      <c r="B296" s="13" t="s">
        <v>313</v>
      </c>
      <c r="C296" s="23"/>
      <c r="D296" s="23"/>
      <c r="E296" s="23"/>
      <c r="F296" s="23"/>
    </row>
    <row r="297">
      <c r="A297" s="6"/>
      <c r="B297" s="14" t="s">
        <v>314</v>
      </c>
      <c r="C297" s="24"/>
      <c r="D297" s="24"/>
      <c r="E297" s="24"/>
      <c r="F297" s="24"/>
    </row>
    <row r="298">
      <c r="A298" s="6" t="s">
        <v>396</v>
      </c>
      <c r="B298" s="16" t="s">
        <v>316</v>
      </c>
      <c r="C298" s="24">
        <f>(86)*(1)*(1)*(1)*(1 + (0))</f>
      </c>
      <c r="D298" s="24" t="s">
        <v>123</v>
      </c>
      <c r="E298" s="24"/>
      <c r="F298" s="24">
        <f>C298*E298</f>
      </c>
    </row>
    <row r="299">
      <c r="A299" s="5"/>
      <c r="B299" s="13" t="s">
        <v>317</v>
      </c>
      <c r="C299" s="23"/>
      <c r="D299" s="23"/>
      <c r="E299" s="23"/>
      <c r="F299" s="23"/>
    </row>
    <row r="300">
      <c r="A300" s="6"/>
      <c r="B300" s="14" t="s">
        <v>318</v>
      </c>
      <c r="C300" s="24"/>
      <c r="D300" s="24"/>
      <c r="E300" s="24"/>
      <c r="F300" s="24"/>
    </row>
    <row r="301">
      <c r="A301" s="6" t="s">
        <v>397</v>
      </c>
      <c r="B301" s="16" t="s">
        <v>320</v>
      </c>
      <c r="C301" s="24">
        <f>(225)*(1)*(1)*(1)*(1 + (0))</f>
      </c>
      <c r="D301" s="24" t="s">
        <v>104</v>
      </c>
      <c r="E301" s="24"/>
      <c r="F301" s="24">
        <f>C301*E301</f>
      </c>
    </row>
    <row r="302">
      <c r="A302" s="6" t="s">
        <v>398</v>
      </c>
      <c r="B302" s="16" t="s">
        <v>322</v>
      </c>
      <c r="C302" s="24">
        <f>(295)*(1)*(1)*(1)*(1 + (0))</f>
      </c>
      <c r="D302" s="24" t="s">
        <v>123</v>
      </c>
      <c r="E302" s="24"/>
      <c r="F302" s="24">
        <f>C302*E302</f>
      </c>
    </row>
    <row r="303">
      <c r="A303" s="4"/>
      <c r="B303" s="12" t="s">
        <v>248</v>
      </c>
      <c r="C303" s="22"/>
      <c r="D303" s="22"/>
      <c r="E303" s="22"/>
      <c r="F303" s="22"/>
    </row>
    <row r="304">
      <c r="A304" s="5"/>
      <c r="B304" s="13" t="s">
        <v>249</v>
      </c>
      <c r="C304" s="23"/>
      <c r="D304" s="23"/>
      <c r="E304" s="23"/>
      <c r="F304" s="23"/>
    </row>
    <row r="305">
      <c r="A305" s="6"/>
      <c r="B305" s="14" t="s">
        <v>323</v>
      </c>
      <c r="C305" s="24"/>
      <c r="D305" s="24"/>
      <c r="E305" s="24"/>
      <c r="F305" s="24"/>
    </row>
    <row r="306">
      <c r="A306" s="6" t="s">
        <v>399</v>
      </c>
      <c r="B306" s="16" t="s">
        <v>325</v>
      </c>
      <c r="C306" s="24">
        <f>(62)*(1)*(1)*(1)*(1 + (0))</f>
      </c>
      <c r="D306" s="24" t="s">
        <v>123</v>
      </c>
      <c r="E306" s="24"/>
      <c r="F306" s="24">
        <f>C306*E306</f>
      </c>
    </row>
    <row r="307">
      <c r="A307" s="4"/>
      <c r="B307" s="12" t="s">
        <v>400</v>
      </c>
      <c r="C307" s="22"/>
      <c r="D307" s="22"/>
      <c r="E307" s="22"/>
      <c r="F307" s="22"/>
    </row>
    <row r="308">
      <c r="A308" s="5"/>
      <c r="B308" s="13" t="s">
        <v>401</v>
      </c>
      <c r="C308" s="23"/>
      <c r="D308" s="23"/>
      <c r="E308" s="23"/>
      <c r="F308" s="23"/>
    </row>
    <row r="309">
      <c r="A309" s="6"/>
      <c r="B309" s="14" t="s">
        <v>402</v>
      </c>
      <c r="C309" s="24"/>
      <c r="D309" s="24"/>
      <c r="E309" s="24"/>
      <c r="F309" s="24"/>
    </row>
    <row r="310">
      <c r="A310" s="6" t="s">
        <v>403</v>
      </c>
      <c r="B310" s="16" t="s">
        <v>404</v>
      </c>
      <c r="C310" s="24">
        <f>(12)*(1)*(1)*(1)*(1 + (0))</f>
      </c>
      <c r="D310" s="24" t="s">
        <v>104</v>
      </c>
      <c r="E310" s="24"/>
      <c r="F310" s="24">
        <f>C310*E310</f>
      </c>
    </row>
    <row r="311">
      <c r="A311" s="6" t="s">
        <v>405</v>
      </c>
      <c r="B311" s="16" t="s">
        <v>406</v>
      </c>
      <c r="C311" s="24">
        <f>(8)*(1)*(1)*(1)*(1 + (0))</f>
      </c>
      <c r="D311" s="24" t="s">
        <v>104</v>
      </c>
      <c r="E311" s="24"/>
      <c r="F311" s="24">
        <f>C311*E311</f>
      </c>
    </row>
    <row r="312">
      <c r="A312" s="5"/>
      <c r="B312" s="13" t="s">
        <v>306</v>
      </c>
      <c r="C312" s="23"/>
      <c r="D312" s="23"/>
      <c r="E312" s="23"/>
      <c r="F312" s="23"/>
    </row>
    <row r="313">
      <c r="A313" s="6"/>
      <c r="B313" s="14" t="s">
        <v>307</v>
      </c>
      <c r="C313" s="24"/>
      <c r="D313" s="24"/>
      <c r="E313" s="24"/>
      <c r="F313" s="24"/>
    </row>
    <row r="314">
      <c r="A314" s="6" t="s">
        <v>407</v>
      </c>
      <c r="B314" s="16" t="s">
        <v>309</v>
      </c>
      <c r="C314" s="24">
        <f>(25)*(1)*(1)*(1)*(1 + (0))</f>
      </c>
      <c r="D314" s="24" t="s">
        <v>123</v>
      </c>
      <c r="E314" s="24"/>
      <c r="F314" s="24">
        <f>C314*E314</f>
      </c>
    </row>
    <row r="315">
      <c r="A315" s="6"/>
      <c r="B315" s="14" t="s">
        <v>310</v>
      </c>
      <c r="C315" s="24"/>
      <c r="D315" s="24"/>
      <c r="E315" s="24"/>
      <c r="F315" s="24"/>
    </row>
    <row r="316">
      <c r="A316" s="6" t="s">
        <v>408</v>
      </c>
      <c r="B316" s="16" t="s">
        <v>312</v>
      </c>
      <c r="C316" s="24">
        <f>(7)*(1)*(1)*(1)*(1 + (0))</f>
      </c>
      <c r="D316" s="24" t="s">
        <v>123</v>
      </c>
      <c r="E316" s="24"/>
      <c r="F316" s="24">
        <f>C316*E316</f>
      </c>
    </row>
    <row r="317">
      <c r="A317" s="4"/>
      <c r="B317" s="12" t="s">
        <v>326</v>
      </c>
      <c r="C317" s="22"/>
      <c r="D317" s="22"/>
      <c r="E317" s="22"/>
      <c r="F317" s="22"/>
    </row>
    <row r="318">
      <c r="A318" s="5"/>
      <c r="B318" s="13" t="s">
        <v>327</v>
      </c>
      <c r="C318" s="23"/>
      <c r="D318" s="23"/>
      <c r="E318" s="23"/>
      <c r="F318" s="23"/>
    </row>
    <row r="319">
      <c r="A319" s="5"/>
      <c r="B319" s="13" t="s">
        <v>328</v>
      </c>
      <c r="C319" s="23"/>
      <c r="D319" s="23"/>
      <c r="E319" s="23"/>
      <c r="F319" s="23"/>
    </row>
    <row r="320">
      <c r="A320" s="6" t="s">
        <v>409</v>
      </c>
      <c r="B320" s="14" t="s">
        <v>410</v>
      </c>
      <c r="C320" s="24">
        <f>(44)*(1)*(1)*(1)*(1 + (0))</f>
      </c>
      <c r="D320" s="24" t="s">
        <v>104</v>
      </c>
      <c r="E320" s="24"/>
      <c r="F320" s="24">
        <f>C320*E320</f>
      </c>
    </row>
    <row r="321">
      <c r="A321" s="6" t="s">
        <v>411</v>
      </c>
      <c r="B321" s="14" t="s">
        <v>334</v>
      </c>
      <c r="C321" s="24">
        <f>(44)*(1)*(1)*(1)*(1 + (0))</f>
      </c>
      <c r="D321" s="24" t="s">
        <v>104</v>
      </c>
      <c r="E321" s="24"/>
      <c r="F321" s="24">
        <f>C321*E321</f>
      </c>
    </row>
    <row r="322">
      <c r="A322" s="6" t="s">
        <v>412</v>
      </c>
      <c r="B322" s="14" t="s">
        <v>336</v>
      </c>
      <c r="C322" s="24">
        <f>(22)*(1)*(1)*(1)*(1 + (0))</f>
      </c>
      <c r="D322" s="24" t="s">
        <v>123</v>
      </c>
      <c r="E322" s="24"/>
      <c r="F322" s="24">
        <f>C322*E322</f>
      </c>
    </row>
    <row r="323">
      <c r="A323" s="6" t="s">
        <v>413</v>
      </c>
      <c r="B323" s="14" t="s">
        <v>414</v>
      </c>
      <c r="C323" s="24">
        <f>(19)*(1)*(1)*(1)*(1 + (0))</f>
      </c>
      <c r="D323" s="24" t="s">
        <v>123</v>
      </c>
      <c r="E323" s="24"/>
      <c r="F323" s="24">
        <f>C323*E323</f>
      </c>
    </row>
    <row r="324">
      <c r="A324" s="6" t="s">
        <v>415</v>
      </c>
      <c r="B324" s="14" t="s">
        <v>416</v>
      </c>
      <c r="C324" s="24">
        <f>(1)*(1)*(1)*(1)*(1 + (0))</f>
      </c>
      <c r="D324" s="24" t="s">
        <v>78</v>
      </c>
      <c r="E324" s="24"/>
      <c r="F324" s="24">
        <f>C324*E324</f>
      </c>
    </row>
    <row r="325">
      <c r="A325" s="5"/>
      <c r="B325" s="13" t="s">
        <v>417</v>
      </c>
      <c r="C325" s="23"/>
      <c r="D325" s="23"/>
      <c r="E325" s="23"/>
      <c r="F325" s="23"/>
    </row>
    <row r="326">
      <c r="A326" s="6"/>
      <c r="B326" s="14" t="s">
        <v>418</v>
      </c>
      <c r="C326" s="24"/>
      <c r="D326" s="24"/>
      <c r="E326" s="24"/>
      <c r="F326" s="24"/>
    </row>
    <row r="327">
      <c r="A327" s="6" t="s">
        <v>419</v>
      </c>
      <c r="B327" s="16" t="s">
        <v>420</v>
      </c>
      <c r="C327" s="24">
        <f>(331)*(1)*(1)*(1)*(1 + (0))</f>
      </c>
      <c r="D327" s="24" t="s">
        <v>104</v>
      </c>
      <c r="E327" s="24"/>
      <c r="F327" s="24">
        <f>C327*E327</f>
      </c>
    </row>
    <row r="328">
      <c r="A328" s="6" t="s">
        <v>421</v>
      </c>
      <c r="B328" s="16" t="s">
        <v>414</v>
      </c>
      <c r="C328" s="24">
        <f>(30)*(1)*(1)*(1)*(1 + (0))</f>
      </c>
      <c r="D328" s="24" t="s">
        <v>123</v>
      </c>
      <c r="E328" s="24"/>
      <c r="F328" s="24">
        <f>C328*E328</f>
      </c>
    </row>
    <row r="329">
      <c r="A329" s="6" t="s">
        <v>422</v>
      </c>
      <c r="B329" s="16" t="s">
        <v>423</v>
      </c>
      <c r="C329" s="24">
        <f>(4)*(1)*(1)*(1)*(1 + (0))</f>
      </c>
      <c r="D329" s="24" t="s">
        <v>78</v>
      </c>
      <c r="E329" s="24"/>
      <c r="F329" s="24">
        <f>C329*E329</f>
      </c>
    </row>
    <row r="330">
      <c r="A330" s="6" t="s">
        <v>424</v>
      </c>
      <c r="B330" s="16" t="s">
        <v>416</v>
      </c>
      <c r="C330" s="24">
        <f>(2)*(1)*(1)*(1)*(1 + (0))</f>
      </c>
      <c r="D330" s="24" t="s">
        <v>78</v>
      </c>
      <c r="E330" s="24"/>
      <c r="F330" s="24">
        <f>C330*E330</f>
      </c>
    </row>
    <row r="331">
      <c r="A331" s="4"/>
      <c r="B331" s="12" t="s">
        <v>326</v>
      </c>
      <c r="C331" s="22"/>
      <c r="D331" s="22"/>
      <c r="E331" s="22"/>
      <c r="F331" s="22"/>
    </row>
    <row r="332">
      <c r="A332" s="5"/>
      <c r="B332" s="13" t="s">
        <v>348</v>
      </c>
      <c r="C332" s="23"/>
      <c r="D332" s="23"/>
      <c r="E332" s="23"/>
      <c r="F332" s="23"/>
    </row>
    <row r="333">
      <c r="A333" s="6"/>
      <c r="B333" s="14" t="s">
        <v>349</v>
      </c>
      <c r="C333" s="24"/>
      <c r="D333" s="24"/>
      <c r="E333" s="24"/>
      <c r="F333" s="24"/>
    </row>
    <row r="334">
      <c r="A334" s="6" t="s">
        <v>425</v>
      </c>
      <c r="B334" s="16" t="s">
        <v>426</v>
      </c>
      <c r="C334" s="24">
        <f>(22)*(1)*(1)*(1)*(1 + (0))</f>
      </c>
      <c r="D334" s="24" t="s">
        <v>123</v>
      </c>
      <c r="E334" s="24"/>
      <c r="F334" s="24">
        <f>C334*E334</f>
      </c>
    </row>
    <row r="335">
      <c r="A335" s="6" t="s">
        <v>427</v>
      </c>
      <c r="B335" s="16" t="s">
        <v>428</v>
      </c>
      <c r="C335" s="24">
        <f>(22)*(1)*(1)*(1)*(1 + (0))</f>
      </c>
      <c r="D335" s="24" t="s">
        <v>123</v>
      </c>
      <c r="E335" s="24"/>
      <c r="F335" s="24">
        <f>C335*E335</f>
      </c>
    </row>
    <row r="336">
      <c r="A336" s="6" t="s">
        <v>429</v>
      </c>
      <c r="B336" s="16" t="s">
        <v>355</v>
      </c>
      <c r="C336" s="24">
        <f>(6)*(1)*(1)*(1)*(1 + (0))</f>
      </c>
      <c r="D336" s="24" t="s">
        <v>78</v>
      </c>
      <c r="E336" s="24"/>
      <c r="F336" s="24">
        <f>C336*E336</f>
      </c>
    </row>
    <row r="337">
      <c r="A337" s="6" t="s">
        <v>430</v>
      </c>
      <c r="B337" s="16" t="s">
        <v>431</v>
      </c>
      <c r="C337" s="24">
        <f>(1)*(1)*(1)*(1)*(1 + (0))</f>
      </c>
      <c r="D337" s="24" t="s">
        <v>43</v>
      </c>
      <c r="E337" s="24"/>
      <c r="F337" s="24">
        <f>C337*E337</f>
      </c>
    </row>
    <row r="338">
      <c r="A338" s="6" t="s">
        <v>432</v>
      </c>
      <c r="B338" s="16" t="s">
        <v>433</v>
      </c>
      <c r="C338" s="24">
        <f>(1)*(1)*(1)*(1)*(1 + (0))</f>
      </c>
      <c r="D338" s="24" t="s">
        <v>43</v>
      </c>
      <c r="E338" s="24"/>
      <c r="F338" s="24">
        <f>C338*E338</f>
      </c>
    </row>
    <row r="339">
      <c r="A339" s="6"/>
      <c r="B339" s="14" t="s">
        <v>434</v>
      </c>
      <c r="C339" s="24"/>
      <c r="D339" s="24"/>
      <c r="E339" s="24"/>
      <c r="F339" s="24"/>
    </row>
    <row r="340">
      <c r="A340" s="6" t="s">
        <v>435</v>
      </c>
      <c r="B340" s="16" t="s">
        <v>436</v>
      </c>
      <c r="C340" s="24">
        <f>(1)*(1)*(1)*(1)*(1 + (0))</f>
      </c>
      <c r="D340" s="24" t="s">
        <v>78</v>
      </c>
      <c r="E340" s="24"/>
      <c r="F340" s="24">
        <f>C340*E340</f>
      </c>
    </row>
    <row r="341">
      <c r="A341" s="6" t="s">
        <v>437</v>
      </c>
      <c r="B341" s="16" t="s">
        <v>438</v>
      </c>
      <c r="C341" s="24">
        <f>(1)*(1)*(1)*(1)*(1 + (0))</f>
      </c>
      <c r="D341" s="24" t="s">
        <v>78</v>
      </c>
      <c r="E341" s="24"/>
      <c r="F341" s="24">
        <f>C341*E341</f>
      </c>
    </row>
    <row r="342">
      <c r="A342" s="3"/>
      <c r="B342" s="11" t="s">
        <v>194</v>
      </c>
      <c r="C342" s="21"/>
      <c r="D342" s="21"/>
      <c r="E342" s="21"/>
      <c r="F342" s="21"/>
    </row>
    <row r="343">
      <c r="A343" s="6" t="s">
        <v>439</v>
      </c>
      <c r="B343" s="15" t="s">
        <v>440</v>
      </c>
      <c r="C343" s="24">
        <f>(1)*(1)*(1)*(1)*(1 + (0))</f>
      </c>
      <c r="D343" s="24" t="s">
        <v>43</v>
      </c>
      <c r="E343" s="24"/>
      <c r="F343" s="24">
        <f>C343*E343</f>
      </c>
    </row>
    <row r="344">
      <c r="A344" s="2"/>
      <c r="B344" s="10" t="s">
        <v>441</v>
      </c>
      <c r="C344" s="20"/>
      <c r="D344" s="20"/>
      <c r="E344" s="20"/>
      <c r="F344" s="20"/>
    </row>
    <row r="345">
      <c r="A345" s="3"/>
      <c r="B345" s="11" t="s">
        <v>442</v>
      </c>
      <c r="C345" s="21"/>
      <c r="D345" s="21"/>
      <c r="E345" s="21"/>
      <c r="F345" s="21"/>
    </row>
    <row r="346">
      <c r="A346" s="4"/>
      <c r="B346" s="12" t="s">
        <v>8</v>
      </c>
      <c r="C346" s="22"/>
      <c r="D346" s="22"/>
      <c r="E346" s="22"/>
      <c r="F346" s="22"/>
    </row>
    <row r="347">
      <c r="A347" s="5"/>
      <c r="B347" s="13" t="s">
        <v>9</v>
      </c>
      <c r="C347" s="23"/>
      <c r="D347" s="23"/>
      <c r="E347" s="23"/>
      <c r="F347" s="23"/>
    </row>
    <row r="348">
      <c r="A348" s="6" t="s">
        <v>443</v>
      </c>
      <c r="B348" s="14" t="s">
        <v>11</v>
      </c>
      <c r="C348" s="24"/>
      <c r="D348" s="24" t="s">
        <v>12</v>
      </c>
      <c r="E348" s="24"/>
      <c r="F348" s="24">
        <f>C348*E348</f>
      </c>
    </row>
    <row r="349">
      <c r="A349" s="5"/>
      <c r="B349" s="13" t="s">
        <v>16</v>
      </c>
      <c r="C349" s="23"/>
      <c r="D349" s="23"/>
      <c r="E349" s="23"/>
      <c r="F349" s="23"/>
    </row>
    <row r="350">
      <c r="A350" s="6" t="s">
        <v>444</v>
      </c>
      <c r="B350" s="14" t="s">
        <v>445</v>
      </c>
      <c r="C350" s="24"/>
      <c r="D350" s="24" t="s">
        <v>12</v>
      </c>
      <c r="E350" s="24"/>
      <c r="F350" s="24">
        <f>C350*E350</f>
      </c>
    </row>
    <row r="351">
      <c r="A351" s="6" t="s">
        <v>446</v>
      </c>
      <c r="B351" s="14" t="s">
        <v>447</v>
      </c>
      <c r="C351" s="24"/>
      <c r="D351" s="24" t="s">
        <v>12</v>
      </c>
      <c r="E351" s="24"/>
      <c r="F351" s="24">
        <f>C351*E351</f>
      </c>
    </row>
    <row r="352">
      <c r="A352" s="6" t="s">
        <v>448</v>
      </c>
      <c r="B352" s="14" t="s">
        <v>449</v>
      </c>
      <c r="C352" s="24"/>
      <c r="D352" s="24" t="s">
        <v>12</v>
      </c>
      <c r="E352" s="24"/>
      <c r="F352" s="24">
        <f>C352*E352</f>
      </c>
    </row>
    <row r="353">
      <c r="A353" s="6" t="s">
        <v>450</v>
      </c>
      <c r="B353" s="14" t="s">
        <v>451</v>
      </c>
      <c r="C353" s="24"/>
      <c r="D353" s="24" t="s">
        <v>12</v>
      </c>
      <c r="E353" s="24"/>
      <c r="F353" s="24">
        <f>C353*E353</f>
      </c>
    </row>
    <row r="354">
      <c r="A354" s="6" t="s">
        <v>452</v>
      </c>
      <c r="B354" s="14" t="s">
        <v>453</v>
      </c>
      <c r="C354" s="24"/>
      <c r="D354" s="24" t="s">
        <v>12</v>
      </c>
      <c r="E354" s="24"/>
      <c r="F354" s="24">
        <f>C354*E354</f>
      </c>
    </row>
    <row r="355">
      <c r="A355" s="6" t="s">
        <v>454</v>
      </c>
      <c r="B355" s="14" t="s">
        <v>455</v>
      </c>
      <c r="C355" s="24"/>
      <c r="D355" s="24" t="s">
        <v>12</v>
      </c>
      <c r="E355" s="24"/>
      <c r="F355" s="24">
        <f>C355*E355</f>
      </c>
    </row>
    <row r="356">
      <c r="A356" s="6" t="s">
        <v>456</v>
      </c>
      <c r="B356" s="14" t="s">
        <v>457</v>
      </c>
      <c r="C356" s="24"/>
      <c r="D356" s="24" t="s">
        <v>43</v>
      </c>
      <c r="E356" s="24"/>
      <c r="F356" s="24">
        <f>C356*E356</f>
      </c>
    </row>
    <row r="357">
      <c r="A357" s="6" t="s">
        <v>458</v>
      </c>
      <c r="B357" s="14" t="s">
        <v>459</v>
      </c>
      <c r="C357" s="24"/>
      <c r="D357" s="24" t="s">
        <v>43</v>
      </c>
      <c r="E357" s="24"/>
      <c r="F357" s="24">
        <f>C357*E357</f>
      </c>
    </row>
    <row r="358">
      <c r="A358" s="4"/>
      <c r="B358" s="12" t="s">
        <v>460</v>
      </c>
      <c r="C358" s="22"/>
      <c r="D358" s="22"/>
      <c r="E358" s="22"/>
      <c r="F358" s="22"/>
    </row>
    <row r="359">
      <c r="A359" s="5"/>
      <c r="B359" s="13" t="s">
        <v>461</v>
      </c>
      <c r="C359" s="23"/>
      <c r="D359" s="23"/>
      <c r="E359" s="23"/>
      <c r="F359" s="23"/>
    </row>
    <row r="360">
      <c r="A360" s="6"/>
      <c r="B360" s="14" t="s">
        <v>462</v>
      </c>
      <c r="C360" s="24"/>
      <c r="D360" s="24"/>
      <c r="E360" s="24"/>
      <c r="F360" s="24"/>
    </row>
    <row r="361">
      <c r="A361" s="6" t="s">
        <v>463</v>
      </c>
      <c r="B361" s="16" t="s">
        <v>464</v>
      </c>
      <c r="C361" s="24">
        <f>(31)*(1)*(1)*(1)*(1 + (0))</f>
      </c>
      <c r="D361" s="24" t="s">
        <v>123</v>
      </c>
      <c r="E361" s="24"/>
      <c r="F361" s="24">
        <f>C361*E361</f>
      </c>
    </row>
    <row r="362">
      <c r="A362" s="6" t="s">
        <v>465</v>
      </c>
      <c r="B362" s="16" t="s">
        <v>466</v>
      </c>
      <c r="C362" s="24">
        <f>(146)*(1)*(1)*(1)*(1 + (0))</f>
      </c>
      <c r="D362" s="24" t="s">
        <v>123</v>
      </c>
      <c r="E362" s="24"/>
      <c r="F362" s="24">
        <f>C362*E362</f>
      </c>
    </row>
    <row r="363">
      <c r="A363" s="6" t="s">
        <v>467</v>
      </c>
      <c r="B363" s="16" t="s">
        <v>468</v>
      </c>
      <c r="C363" s="24">
        <f>(140)*(1)*(1)*(1)*(1 + (0))</f>
      </c>
      <c r="D363" s="24" t="s">
        <v>123</v>
      </c>
      <c r="E363" s="24"/>
      <c r="F363" s="24">
        <f>C363*E363</f>
      </c>
    </row>
    <row r="364">
      <c r="A364" s="6" t="s">
        <v>469</v>
      </c>
      <c r="B364" s="16" t="s">
        <v>470</v>
      </c>
      <c r="C364" s="24">
        <f>(214)*(1)*(1)*(1)*(1 + (0))</f>
      </c>
      <c r="D364" s="24" t="s">
        <v>123</v>
      </c>
      <c r="E364" s="24"/>
      <c r="F364" s="24">
        <f>C364*E364</f>
      </c>
    </row>
    <row r="365">
      <c r="A365" s="6"/>
      <c r="B365" s="14" t="s">
        <v>471</v>
      </c>
      <c r="C365" s="24"/>
      <c r="D365" s="24"/>
      <c r="E365" s="24"/>
      <c r="F365" s="24"/>
    </row>
    <row r="366">
      <c r="A366" s="6" t="s">
        <v>472</v>
      </c>
      <c r="B366" s="16" t="s">
        <v>473</v>
      </c>
      <c r="C366" s="24">
        <f>(6)*(1)*(1)*(1)*(1 + (0))</f>
      </c>
      <c r="D366" s="24" t="s">
        <v>123</v>
      </c>
      <c r="E366" s="24"/>
      <c r="F366" s="24">
        <f>C366*E366</f>
      </c>
    </row>
    <row r="367">
      <c r="A367" s="6" t="s">
        <v>474</v>
      </c>
      <c r="B367" s="16" t="s">
        <v>475</v>
      </c>
      <c r="C367" s="24">
        <f>(6)*(1)*(1)*(1)*(1 + (0))</f>
      </c>
      <c r="D367" s="24" t="s">
        <v>123</v>
      </c>
      <c r="E367" s="24"/>
      <c r="F367" s="24">
        <f>C367*E367</f>
      </c>
    </row>
    <row r="368">
      <c r="A368" s="6" t="s">
        <v>476</v>
      </c>
      <c r="B368" s="14" t="s">
        <v>477</v>
      </c>
      <c r="C368" s="24">
        <f>(1)*(1)*(1)*(1)*(1 + (0))</f>
      </c>
      <c r="D368" s="24" t="s">
        <v>43</v>
      </c>
      <c r="E368" s="24"/>
      <c r="F368" s="24">
        <f>C368*E368</f>
      </c>
    </row>
    <row r="369">
      <c r="A369" s="6" t="s">
        <v>478</v>
      </c>
      <c r="B369" s="14" t="s">
        <v>479</v>
      </c>
      <c r="C369" s="24">
        <f>(1)*(1)*(1)*(1)*(1 + (0))</f>
      </c>
      <c r="D369" s="24" t="s">
        <v>43</v>
      </c>
      <c r="E369" s="24"/>
      <c r="F369" s="24">
        <f>C369*E369</f>
      </c>
    </row>
    <row r="370">
      <c r="A370" s="6"/>
      <c r="B370" s="14" t="s">
        <v>157</v>
      </c>
      <c r="C370" s="24"/>
      <c r="D370" s="24"/>
      <c r="E370" s="24"/>
      <c r="F370" s="24"/>
    </row>
    <row r="371">
      <c r="A371" s="6" t="s">
        <v>480</v>
      </c>
      <c r="B371" s="16" t="s">
        <v>477</v>
      </c>
      <c r="C371" s="24">
        <f>(1)*(1)*(1)*(1)*(1 + (0))</f>
      </c>
      <c r="D371" s="24" t="s">
        <v>43</v>
      </c>
      <c r="E371" s="24"/>
      <c r="F371" s="24">
        <f>C371*E371</f>
      </c>
    </row>
    <row r="372">
      <c r="A372" s="6" t="s">
        <v>481</v>
      </c>
      <c r="B372" s="16" t="s">
        <v>479</v>
      </c>
      <c r="C372" s="24">
        <f>(1)*(1)*(1)*(1)*(1 + (0))</f>
      </c>
      <c r="D372" s="24" t="s">
        <v>43</v>
      </c>
      <c r="E372" s="24"/>
      <c r="F372" s="24">
        <f>C372*E372</f>
      </c>
    </row>
    <row r="373">
      <c r="A373" s="6"/>
      <c r="B373" s="14" t="s">
        <v>482</v>
      </c>
      <c r="C373" s="24"/>
      <c r="D373" s="24"/>
      <c r="E373" s="24"/>
      <c r="F373" s="24"/>
    </row>
    <row r="374">
      <c r="A374" s="6" t="s">
        <v>483</v>
      </c>
      <c r="B374" s="16" t="s">
        <v>484</v>
      </c>
      <c r="C374" s="24">
        <f>(1)*(1)*(1)*(1)*(1 + (0))</f>
      </c>
      <c r="D374" s="24" t="s">
        <v>43</v>
      </c>
      <c r="E374" s="24"/>
      <c r="F374" s="24">
        <f>C374*E374</f>
      </c>
    </row>
    <row r="375">
      <c r="A375" s="6" t="s">
        <v>485</v>
      </c>
      <c r="B375" s="16" t="s">
        <v>486</v>
      </c>
      <c r="C375" s="24">
        <f>(1)*(1)*(1)*(1)*(1 + (0))</f>
      </c>
      <c r="D375" s="24" t="s">
        <v>43</v>
      </c>
      <c r="E375" s="24"/>
      <c r="F375" s="24">
        <f>C375*E375</f>
      </c>
    </row>
    <row r="376">
      <c r="A376" s="5"/>
      <c r="B376" s="13" t="s">
        <v>487</v>
      </c>
      <c r="C376" s="23"/>
      <c r="D376" s="23"/>
      <c r="E376" s="23"/>
      <c r="F376" s="23"/>
    </row>
    <row r="377">
      <c r="A377" s="6"/>
      <c r="B377" s="14" t="s">
        <v>488</v>
      </c>
      <c r="C377" s="24"/>
      <c r="D377" s="24"/>
      <c r="E377" s="24"/>
      <c r="F377" s="24"/>
    </row>
    <row r="378">
      <c r="A378" s="6" t="s">
        <v>489</v>
      </c>
      <c r="B378" s="16" t="s">
        <v>490</v>
      </c>
      <c r="C378" s="24">
        <f>(6)*(1)*(1)*(1)*(1 + (0))</f>
      </c>
      <c r="D378" s="24" t="s">
        <v>123</v>
      </c>
      <c r="E378" s="24"/>
      <c r="F378" s="24">
        <f>C378*E378</f>
      </c>
    </row>
    <row r="379">
      <c r="A379" s="5"/>
      <c r="B379" s="13" t="s">
        <v>491</v>
      </c>
      <c r="C379" s="23"/>
      <c r="D379" s="23"/>
      <c r="E379" s="23"/>
      <c r="F379" s="23"/>
    </row>
    <row r="380">
      <c r="A380" s="6"/>
      <c r="B380" s="14" t="s">
        <v>488</v>
      </c>
      <c r="C380" s="24"/>
      <c r="D380" s="24"/>
      <c r="E380" s="24"/>
      <c r="F380" s="24"/>
    </row>
    <row r="381">
      <c r="A381" s="6" t="s">
        <v>492</v>
      </c>
      <c r="B381" s="16" t="s">
        <v>493</v>
      </c>
      <c r="C381" s="24">
        <f>(208)*(1)*(1)*(1)*(1 + (0))</f>
      </c>
      <c r="D381" s="24" t="s">
        <v>123</v>
      </c>
      <c r="E381" s="24"/>
      <c r="F381" s="24">
        <f>C381*E381</f>
      </c>
    </row>
    <row r="382">
      <c r="A382" s="6" t="s">
        <v>494</v>
      </c>
      <c r="B382" s="16" t="s">
        <v>495</v>
      </c>
      <c r="C382" s="24">
        <f>(103)*(1)*(1)*(1)*(1 + (0))</f>
      </c>
      <c r="D382" s="24" t="s">
        <v>123</v>
      </c>
      <c r="E382" s="24"/>
      <c r="F382" s="24">
        <f>C382*E382</f>
      </c>
    </row>
    <row r="383">
      <c r="A383" s="5"/>
      <c r="B383" s="13" t="s">
        <v>496</v>
      </c>
      <c r="C383" s="23"/>
      <c r="D383" s="23"/>
      <c r="E383" s="23"/>
      <c r="F383" s="23"/>
    </row>
    <row r="384">
      <c r="A384" s="6"/>
      <c r="B384" s="14" t="s">
        <v>497</v>
      </c>
      <c r="C384" s="24"/>
      <c r="D384" s="24"/>
      <c r="E384" s="24"/>
      <c r="F384" s="24"/>
    </row>
    <row r="385">
      <c r="A385" s="6" t="s">
        <v>498</v>
      </c>
      <c r="B385" s="16" t="s">
        <v>499</v>
      </c>
      <c r="C385" s="24">
        <f>(214)*(1)*(1)*(1)*(1 + (0))</f>
      </c>
      <c r="D385" s="24" t="s">
        <v>123</v>
      </c>
      <c r="E385" s="24"/>
      <c r="F385" s="24">
        <f>C385*E385</f>
      </c>
    </row>
    <row r="386">
      <c r="A386" s="6"/>
      <c r="B386" s="14" t="s">
        <v>500</v>
      </c>
      <c r="C386" s="24"/>
      <c r="D386" s="24"/>
      <c r="E386" s="24"/>
      <c r="F386" s="24"/>
    </row>
    <row r="387">
      <c r="A387" s="6" t="s">
        <v>501</v>
      </c>
      <c r="B387" s="16" t="s">
        <v>502</v>
      </c>
      <c r="C387" s="24">
        <f>(15)*(1)*(1)*(1)*(1 + (0))</f>
      </c>
      <c r="D387" s="24" t="s">
        <v>78</v>
      </c>
      <c r="E387" s="24"/>
      <c r="F387" s="24">
        <f>C387*E387</f>
      </c>
    </row>
    <row r="388">
      <c r="A388" s="6" t="s">
        <v>503</v>
      </c>
      <c r="B388" s="16" t="s">
        <v>504</v>
      </c>
      <c r="C388" s="24">
        <f>(14)*(1)*(1)*(1)*(1 + (0))</f>
      </c>
      <c r="D388" s="24" t="s">
        <v>78</v>
      </c>
      <c r="E388" s="24"/>
      <c r="F388" s="24">
        <f>C388*E388</f>
      </c>
    </row>
    <row r="389">
      <c r="A389" s="6" t="s">
        <v>505</v>
      </c>
      <c r="B389" s="16" t="s">
        <v>506</v>
      </c>
      <c r="C389" s="24">
        <f>(1)*(1)*(1)*(1)*(1 + (0))</f>
      </c>
      <c r="D389" s="24" t="s">
        <v>78</v>
      </c>
      <c r="E389" s="24"/>
      <c r="F389" s="24">
        <f>C389*E389</f>
      </c>
    </row>
    <row r="390">
      <c r="A390" s="6" t="s">
        <v>507</v>
      </c>
      <c r="B390" s="16" t="s">
        <v>508</v>
      </c>
      <c r="C390" s="24">
        <f>(3)*(1)*(1)*(1)*(1 + (0))</f>
      </c>
      <c r="D390" s="24" t="s">
        <v>78</v>
      </c>
      <c r="E390" s="24"/>
      <c r="F390" s="24">
        <f>C390*E390</f>
      </c>
    </row>
    <row r="391">
      <c r="A391" s="6" t="s">
        <v>509</v>
      </c>
      <c r="B391" s="16" t="s">
        <v>510</v>
      </c>
      <c r="C391" s="24">
        <f>(1)*(1)*(1)*(1)*(1 + (0))</f>
      </c>
      <c r="D391" s="24" t="s">
        <v>78</v>
      </c>
      <c r="E391" s="24"/>
      <c r="F391" s="24">
        <f>C391*E391</f>
      </c>
    </row>
    <row r="392">
      <c r="A392" s="6"/>
      <c r="B392" s="14" t="s">
        <v>497</v>
      </c>
      <c r="C392" s="24"/>
      <c r="D392" s="24"/>
      <c r="E392" s="24"/>
      <c r="F392" s="24"/>
    </row>
    <row r="393">
      <c r="A393" s="6" t="s">
        <v>511</v>
      </c>
      <c r="B393" s="16" t="s">
        <v>512</v>
      </c>
      <c r="C393" s="24">
        <f>(103)*(1)*(1)*(1)*(1 + (0))</f>
      </c>
      <c r="D393" s="24" t="s">
        <v>123</v>
      </c>
      <c r="E393" s="24"/>
      <c r="F393" s="24">
        <f>C393*E393</f>
      </c>
    </row>
    <row r="394">
      <c r="A394" s="6" t="s">
        <v>513</v>
      </c>
      <c r="B394" s="19" t="s">
        <v>508</v>
      </c>
      <c r="C394" s="24">
        <f>(3)*(1)*(1)*(1)*(1 + (0))</f>
      </c>
      <c r="D394" s="24" t="s">
        <v>78</v>
      </c>
      <c r="E394" s="24"/>
      <c r="F394" s="24">
        <f>C394*E394</f>
      </c>
    </row>
    <row r="395">
      <c r="A395" s="6" t="s">
        <v>514</v>
      </c>
      <c r="B395" s="19" t="s">
        <v>510</v>
      </c>
      <c r="C395" s="24">
        <f>(1)*(1)*(1)*(1)*(1 + (0))</f>
      </c>
      <c r="D395" s="24" t="s">
        <v>78</v>
      </c>
      <c r="E395" s="24"/>
      <c r="F395" s="24">
        <f>C395*E395</f>
      </c>
    </row>
    <row r="396">
      <c r="A396" s="5"/>
      <c r="B396" s="13" t="s">
        <v>515</v>
      </c>
      <c r="C396" s="23"/>
      <c r="D396" s="23"/>
      <c r="E396" s="23"/>
      <c r="F396" s="23"/>
    </row>
    <row r="397">
      <c r="A397" s="6"/>
      <c r="B397" s="14" t="s">
        <v>516</v>
      </c>
      <c r="C397" s="24"/>
      <c r="D397" s="24"/>
      <c r="E397" s="24"/>
      <c r="F397" s="24"/>
    </row>
    <row r="398">
      <c r="A398" s="6" t="s">
        <v>517</v>
      </c>
      <c r="B398" s="16" t="s">
        <v>518</v>
      </c>
      <c r="C398" s="24">
        <f>(2)*(1)*(1)*(1)*(1 + (0))</f>
      </c>
      <c r="D398" s="24" t="s">
        <v>78</v>
      </c>
      <c r="E398" s="24"/>
      <c r="F398" s="24">
        <f>C398*E398</f>
      </c>
    </row>
    <row r="399">
      <c r="A399" s="6" t="s">
        <v>519</v>
      </c>
      <c r="B399" s="16" t="s">
        <v>520</v>
      </c>
      <c r="C399" s="24">
        <f>(4)*(1)*(1)*(1)*(1 + (0))</f>
      </c>
      <c r="D399" s="24" t="s">
        <v>78</v>
      </c>
      <c r="E399" s="24"/>
      <c r="F399" s="24">
        <f>C399*E399</f>
      </c>
    </row>
    <row r="400">
      <c r="A400" s="6" t="s">
        <v>521</v>
      </c>
      <c r="B400" s="16" t="s">
        <v>522</v>
      </c>
      <c r="C400" s="24">
        <f>(2)*(1)*(1)*(1)*(1 + (0))</f>
      </c>
      <c r="D400" s="24" t="s">
        <v>78</v>
      </c>
      <c r="E400" s="24"/>
      <c r="F400" s="24">
        <f>C400*E400</f>
      </c>
    </row>
    <row r="401">
      <c r="A401" s="6"/>
      <c r="B401" s="14" t="s">
        <v>523</v>
      </c>
      <c r="C401" s="24"/>
      <c r="D401" s="24"/>
      <c r="E401" s="24"/>
      <c r="F401" s="24"/>
    </row>
    <row r="402">
      <c r="A402" s="6" t="s">
        <v>524</v>
      </c>
      <c r="B402" s="16" t="s">
        <v>525</v>
      </c>
      <c r="C402" s="24">
        <f>(1)*(1)*(1)*(1)*(1 + (0))</f>
      </c>
      <c r="D402" s="24" t="s">
        <v>78</v>
      </c>
      <c r="E402" s="24"/>
      <c r="F402" s="24">
        <f>C402*E402</f>
      </c>
    </row>
    <row r="403">
      <c r="A403" s="6" t="s">
        <v>526</v>
      </c>
      <c r="B403" s="16" t="s">
        <v>527</v>
      </c>
      <c r="C403" s="24">
        <f>(1)*(1)*(1)*(1)*(1 + (0))</f>
      </c>
      <c r="D403" s="24" t="s">
        <v>78</v>
      </c>
      <c r="E403" s="24"/>
      <c r="F403" s="24">
        <f>C403*E403</f>
      </c>
    </row>
    <row r="404">
      <c r="A404" s="5"/>
      <c r="B404" s="13" t="s">
        <v>528</v>
      </c>
      <c r="C404" s="23"/>
      <c r="D404" s="23"/>
      <c r="E404" s="23"/>
      <c r="F404" s="23"/>
    </row>
    <row r="405">
      <c r="A405" s="6" t="s">
        <v>529</v>
      </c>
      <c r="B405" s="14" t="s">
        <v>530</v>
      </c>
      <c r="C405" s="24">
        <f>(1)*(1)*(1)*(1)*(1 + (0))</f>
      </c>
      <c r="D405" s="24" t="s">
        <v>43</v>
      </c>
      <c r="E405" s="24"/>
      <c r="F405" s="24">
        <f>C405*E405</f>
      </c>
    </row>
    <row r="406">
      <c r="A406" s="6" t="s">
        <v>531</v>
      </c>
      <c r="B406" s="14" t="s">
        <v>532</v>
      </c>
      <c r="C406" s="24">
        <f>(1)*(1)*(1)*(1)*(1 + (0))</f>
      </c>
      <c r="D406" s="24" t="s">
        <v>43</v>
      </c>
      <c r="E406" s="24"/>
      <c r="F406" s="24">
        <f>C406*E406</f>
      </c>
    </row>
    <row r="407">
      <c r="A407" s="6" t="s">
        <v>533</v>
      </c>
      <c r="B407" s="14" t="s">
        <v>534</v>
      </c>
      <c r="C407" s="24">
        <f>(1)*(1)*(1)*(1)*(1 + (0))</f>
      </c>
      <c r="D407" s="24" t="s">
        <v>43</v>
      </c>
      <c r="E407" s="24"/>
      <c r="F407" s="24">
        <f>C407*E407</f>
      </c>
    </row>
    <row r="408">
      <c r="A408" s="5"/>
      <c r="B408" s="13" t="s">
        <v>535</v>
      </c>
      <c r="C408" s="23"/>
      <c r="D408" s="23"/>
      <c r="E408" s="23"/>
      <c r="F408" s="23"/>
    </row>
    <row r="409">
      <c r="A409" s="6"/>
      <c r="B409" s="14" t="s">
        <v>536</v>
      </c>
      <c r="C409" s="24"/>
      <c r="D409" s="24"/>
      <c r="E409" s="24"/>
      <c r="F409" s="24"/>
    </row>
    <row r="410">
      <c r="A410" s="6" t="s">
        <v>537</v>
      </c>
      <c r="B410" s="16" t="s">
        <v>538</v>
      </c>
      <c r="C410" s="24">
        <f>(8)*(1)*(1)*(1)*(1 + (0))</f>
      </c>
      <c r="D410" s="24" t="s">
        <v>78</v>
      </c>
      <c r="E410" s="24"/>
      <c r="F410" s="24">
        <f>C410*E410</f>
      </c>
    </row>
    <row r="411">
      <c r="A411" s="5"/>
      <c r="B411" s="13" t="s">
        <v>341</v>
      </c>
      <c r="C411" s="23"/>
      <c r="D411" s="23"/>
      <c r="E411" s="23"/>
      <c r="F411" s="23"/>
    </row>
    <row r="412">
      <c r="A412" s="6" t="s">
        <v>539</v>
      </c>
      <c r="B412" s="14" t="s">
        <v>343</v>
      </c>
      <c r="C412" s="24">
        <f>(8)*(1)*(1)*(1)*(1 + (0))</f>
      </c>
      <c r="D412" s="24" t="s">
        <v>78</v>
      </c>
      <c r="E412" s="24"/>
      <c r="F412" s="24">
        <f>C412*E412</f>
      </c>
    </row>
    <row r="413">
      <c r="A413" s="5"/>
      <c r="B413" s="13" t="s">
        <v>540</v>
      </c>
      <c r="C413" s="23"/>
      <c r="D413" s="23"/>
      <c r="E413" s="23"/>
      <c r="F413" s="23"/>
    </row>
    <row r="414">
      <c r="A414" s="6" t="s">
        <v>541</v>
      </c>
      <c r="B414" s="14" t="s">
        <v>542</v>
      </c>
      <c r="C414" s="24">
        <f>(1)*(1)*(1)*(1)*(1 + (0))</f>
      </c>
      <c r="D414" s="24" t="s">
        <v>543</v>
      </c>
      <c r="E414" s="24"/>
      <c r="F414" s="24">
        <f>C414*E414</f>
      </c>
    </row>
    <row r="415">
      <c r="A415" s="6" t="s">
        <v>544</v>
      </c>
      <c r="B415" s="14" t="s">
        <v>545</v>
      </c>
      <c r="C415" s="24">
        <f>(15)*(1)*(1)*(1)*(1 + (0))</f>
      </c>
      <c r="D415" s="24" t="s">
        <v>543</v>
      </c>
      <c r="E415" s="24"/>
      <c r="F415" s="24">
        <f>C415*E415</f>
      </c>
    </row>
    <row r="416">
      <c r="A416" s="5"/>
      <c r="B416" s="13" t="s">
        <v>546</v>
      </c>
      <c r="C416" s="23"/>
      <c r="D416" s="23"/>
      <c r="E416" s="23"/>
      <c r="F416" s="23"/>
    </row>
    <row r="417">
      <c r="A417" s="6"/>
      <c r="B417" s="14" t="s">
        <v>547</v>
      </c>
      <c r="C417" s="24"/>
      <c r="D417" s="24"/>
      <c r="E417" s="24"/>
      <c r="F417" s="24"/>
    </row>
    <row r="418">
      <c r="A418" s="6" t="s">
        <v>548</v>
      </c>
      <c r="B418" s="16" t="s">
        <v>549</v>
      </c>
      <c r="C418" s="24">
        <f>(1)*(1)*(1)*(1)*(1 + (0))</f>
      </c>
      <c r="D418" s="24" t="s">
        <v>43</v>
      </c>
      <c r="E418" s="24"/>
      <c r="F418" s="24">
        <f>C418*E418</f>
      </c>
    </row>
    <row r="419">
      <c r="A419" s="6"/>
      <c r="B419" s="14" t="s">
        <v>550</v>
      </c>
      <c r="C419" s="24"/>
      <c r="D419" s="24"/>
      <c r="E419" s="24"/>
      <c r="F419" s="24"/>
    </row>
    <row r="420">
      <c r="A420" s="6" t="s">
        <v>551</v>
      </c>
      <c r="B420" s="16" t="s">
        <v>552</v>
      </c>
      <c r="C420" s="24">
        <f>(1)*(1)*(1)*(1)*(1 + (0))</f>
      </c>
      <c r="D420" s="24" t="s">
        <v>43</v>
      </c>
      <c r="E420" s="24"/>
      <c r="F420" s="24">
        <f>C420*E420</f>
      </c>
    </row>
    <row r="421">
      <c r="A421" s="4"/>
      <c r="B421" s="12" t="s">
        <v>553</v>
      </c>
      <c r="C421" s="22"/>
      <c r="D421" s="22"/>
      <c r="E421" s="22"/>
      <c r="F421" s="22"/>
    </row>
    <row r="422">
      <c r="A422" s="5"/>
      <c r="B422" s="13" t="s">
        <v>461</v>
      </c>
      <c r="C422" s="23"/>
      <c r="D422" s="23"/>
      <c r="E422" s="23"/>
      <c r="F422" s="23"/>
    </row>
    <row r="423">
      <c r="A423" s="6"/>
      <c r="B423" s="14" t="s">
        <v>554</v>
      </c>
      <c r="C423" s="24"/>
      <c r="D423" s="24"/>
      <c r="E423" s="24"/>
      <c r="F423" s="24"/>
    </row>
    <row r="424">
      <c r="A424" s="6" t="s">
        <v>555</v>
      </c>
      <c r="B424" s="16" t="s">
        <v>556</v>
      </c>
      <c r="C424" s="24">
        <f>(3)*(1)*(1)*(1)*(1 + (0))</f>
      </c>
      <c r="D424" s="24" t="s">
        <v>123</v>
      </c>
      <c r="E424" s="24"/>
      <c r="F424" s="24">
        <f>C424*E424</f>
      </c>
    </row>
    <row r="425">
      <c r="A425" s="6" t="s">
        <v>557</v>
      </c>
      <c r="B425" s="16" t="s">
        <v>558</v>
      </c>
      <c r="C425" s="24">
        <f>(97)*(1)*(1)*(1)*(1 + (0))</f>
      </c>
      <c r="D425" s="24" t="s">
        <v>123</v>
      </c>
      <c r="E425" s="24"/>
      <c r="F425" s="24">
        <f>C425*E425</f>
      </c>
    </row>
    <row r="426">
      <c r="A426" s="6" t="s">
        <v>559</v>
      </c>
      <c r="B426" s="16" t="s">
        <v>560</v>
      </c>
      <c r="C426" s="24">
        <f>(46)*(1)*(1)*(1)*(1 + (0))</f>
      </c>
      <c r="D426" s="24" t="s">
        <v>123</v>
      </c>
      <c r="E426" s="24"/>
      <c r="F426" s="24">
        <f>C426*E426</f>
      </c>
    </row>
    <row r="427">
      <c r="A427" s="6"/>
      <c r="B427" s="14" t="s">
        <v>462</v>
      </c>
      <c r="C427" s="24"/>
      <c r="D427" s="24"/>
      <c r="E427" s="24"/>
      <c r="F427" s="24"/>
    </row>
    <row r="428">
      <c r="A428" s="6" t="s">
        <v>561</v>
      </c>
      <c r="B428" s="16" t="s">
        <v>558</v>
      </c>
      <c r="C428" s="24">
        <f>(150)*(1)*(1)*(1)*(1 + (0))</f>
      </c>
      <c r="D428" s="24" t="s">
        <v>123</v>
      </c>
      <c r="E428" s="24"/>
      <c r="F428" s="24">
        <f>C428*E428</f>
      </c>
    </row>
    <row r="429">
      <c r="A429" s="6" t="s">
        <v>562</v>
      </c>
      <c r="B429" s="16" t="s">
        <v>560</v>
      </c>
      <c r="C429" s="24">
        <f>(66)*(1)*(1)*(1)*(1 + (0))</f>
      </c>
      <c r="D429" s="24" t="s">
        <v>123</v>
      </c>
      <c r="E429" s="24"/>
      <c r="F429" s="24">
        <f>C429*E429</f>
      </c>
    </row>
    <row r="430">
      <c r="A430" s="6" t="s">
        <v>563</v>
      </c>
      <c r="B430" s="16" t="s">
        <v>564</v>
      </c>
      <c r="C430" s="24">
        <f>(38)*(1)*(1)*(1)*(1 + (0))</f>
      </c>
      <c r="D430" s="24" t="s">
        <v>123</v>
      </c>
      <c r="E430" s="24"/>
      <c r="F430" s="24">
        <f>C430*E430</f>
      </c>
    </row>
    <row r="431">
      <c r="A431" s="6" t="s">
        <v>565</v>
      </c>
      <c r="B431" s="16" t="s">
        <v>566</v>
      </c>
      <c r="C431" s="24">
        <f>(39)*(1)*(1)*(1)*(1 + (0))</f>
      </c>
      <c r="D431" s="24" t="s">
        <v>123</v>
      </c>
      <c r="E431" s="24"/>
      <c r="F431" s="24">
        <f>C431*E431</f>
      </c>
    </row>
    <row r="432">
      <c r="A432" s="6"/>
      <c r="B432" s="14" t="s">
        <v>471</v>
      </c>
      <c r="C432" s="24"/>
      <c r="D432" s="24"/>
      <c r="E432" s="24"/>
      <c r="F432" s="24"/>
    </row>
    <row r="433">
      <c r="A433" s="6" t="s">
        <v>567</v>
      </c>
      <c r="B433" s="16" t="s">
        <v>568</v>
      </c>
      <c r="C433" s="24">
        <f>(52)*(1)*(1)*(1)*(1 + (0))</f>
      </c>
      <c r="D433" s="24" t="s">
        <v>123</v>
      </c>
      <c r="E433" s="24"/>
      <c r="F433" s="24">
        <f>C433*E433</f>
      </c>
    </row>
    <row r="434">
      <c r="A434" s="6" t="s">
        <v>569</v>
      </c>
      <c r="B434" s="16" t="s">
        <v>475</v>
      </c>
      <c r="C434" s="24">
        <f>(52)*(1)*(1)*(1)*(1 + (0))</f>
      </c>
      <c r="D434" s="24" t="s">
        <v>123</v>
      </c>
      <c r="E434" s="24"/>
      <c r="F434" s="24">
        <f>C434*E434</f>
      </c>
    </row>
    <row r="435">
      <c r="A435" s="6" t="s">
        <v>570</v>
      </c>
      <c r="B435" s="16" t="s">
        <v>477</v>
      </c>
      <c r="C435" s="24">
        <f>(1)*(1)*(1)*(1)*(1 + (0))</f>
      </c>
      <c r="D435" s="24" t="s">
        <v>43</v>
      </c>
      <c r="E435" s="24"/>
      <c r="F435" s="24">
        <f>C435*E435</f>
      </c>
    </row>
    <row r="436">
      <c r="A436" s="6" t="s">
        <v>571</v>
      </c>
      <c r="B436" s="16" t="s">
        <v>479</v>
      </c>
      <c r="C436" s="24">
        <f>(1)*(1)*(1)*(1)*(1 + (0))</f>
      </c>
      <c r="D436" s="24" t="s">
        <v>43</v>
      </c>
      <c r="E436" s="24"/>
      <c r="F436" s="24">
        <f>C436*E436</f>
      </c>
    </row>
    <row r="437">
      <c r="A437" s="6"/>
      <c r="B437" s="14" t="s">
        <v>482</v>
      </c>
      <c r="C437" s="24"/>
      <c r="D437" s="24"/>
      <c r="E437" s="24"/>
      <c r="F437" s="24"/>
    </row>
    <row r="438">
      <c r="A438" s="6" t="s">
        <v>572</v>
      </c>
      <c r="B438" s="16" t="s">
        <v>484</v>
      </c>
      <c r="C438" s="24">
        <f>(1)*(1)*(1)*(1)*(1 + (0))</f>
      </c>
      <c r="D438" s="24" t="s">
        <v>43</v>
      </c>
      <c r="E438" s="24"/>
      <c r="F438" s="24">
        <f>C438*E438</f>
      </c>
    </row>
    <row r="439">
      <c r="A439" s="6" t="s">
        <v>573</v>
      </c>
      <c r="B439" s="16" t="s">
        <v>486</v>
      </c>
      <c r="C439" s="24">
        <f>(1)*(1)*(1)*(1)*(1 + (0))</f>
      </c>
      <c r="D439" s="24" t="s">
        <v>43</v>
      </c>
      <c r="E439" s="24"/>
      <c r="F439" s="24">
        <f>C439*E439</f>
      </c>
    </row>
    <row r="440">
      <c r="A440" s="5"/>
      <c r="B440" s="13" t="s">
        <v>574</v>
      </c>
      <c r="C440" s="23"/>
      <c r="D440" s="23"/>
      <c r="E440" s="23"/>
      <c r="F440" s="23"/>
    </row>
    <row r="441">
      <c r="A441" s="6"/>
      <c r="B441" s="14" t="s">
        <v>488</v>
      </c>
      <c r="C441" s="24"/>
      <c r="D441" s="24"/>
      <c r="E441" s="24"/>
      <c r="F441" s="24"/>
    </row>
    <row r="442">
      <c r="A442" s="6" t="s">
        <v>575</v>
      </c>
      <c r="B442" s="16" t="s">
        <v>576</v>
      </c>
      <c r="C442" s="24">
        <f>(293)*(1)*(1)*(1)*(1 + (0))</f>
      </c>
      <c r="D442" s="24" t="s">
        <v>123</v>
      </c>
      <c r="E442" s="24"/>
      <c r="F442" s="24">
        <f>C442*E442</f>
      </c>
    </row>
    <row r="443">
      <c r="A443" s="5"/>
      <c r="B443" s="13" t="s">
        <v>577</v>
      </c>
      <c r="C443" s="23"/>
      <c r="D443" s="23"/>
      <c r="E443" s="23"/>
      <c r="F443" s="23"/>
    </row>
    <row r="444">
      <c r="A444" s="6"/>
      <c r="B444" s="14" t="s">
        <v>488</v>
      </c>
      <c r="C444" s="24"/>
      <c r="D444" s="24"/>
      <c r="E444" s="24"/>
      <c r="F444" s="24"/>
    </row>
    <row r="445">
      <c r="A445" s="6" t="s">
        <v>578</v>
      </c>
      <c r="B445" s="16" t="s">
        <v>579</v>
      </c>
      <c r="C445" s="24">
        <f>(145)*(1)*(1)*(1)*(1 + (0))</f>
      </c>
      <c r="D445" s="24" t="s">
        <v>123</v>
      </c>
      <c r="E445" s="24"/>
      <c r="F445" s="24">
        <f>C445*E445</f>
      </c>
    </row>
    <row r="446">
      <c r="A446" s="5"/>
      <c r="B446" s="13" t="s">
        <v>496</v>
      </c>
      <c r="C446" s="23"/>
      <c r="D446" s="23"/>
      <c r="E446" s="23"/>
      <c r="F446" s="23"/>
    </row>
    <row r="447">
      <c r="A447" s="6"/>
      <c r="B447" s="14" t="s">
        <v>497</v>
      </c>
      <c r="C447" s="24"/>
      <c r="D447" s="24"/>
      <c r="E447" s="24"/>
      <c r="F447" s="24"/>
    </row>
    <row r="448">
      <c r="A448" s="6" t="s">
        <v>580</v>
      </c>
      <c r="B448" s="16" t="s">
        <v>581</v>
      </c>
      <c r="C448" s="24">
        <f>(294)*(1)*(1)*(1)*(1 + (0))</f>
      </c>
      <c r="D448" s="24" t="s">
        <v>123</v>
      </c>
      <c r="E448" s="24"/>
      <c r="F448" s="24">
        <f>C448*E448</f>
      </c>
    </row>
    <row r="449">
      <c r="A449" s="6"/>
      <c r="B449" s="16" t="s">
        <v>582</v>
      </c>
      <c r="C449" s="24"/>
      <c r="D449" s="24"/>
      <c r="E449" s="24"/>
      <c r="F449" s="24"/>
    </row>
    <row r="450">
      <c r="A450" s="6" t="s">
        <v>583</v>
      </c>
      <c r="B450" s="17" t="s">
        <v>584</v>
      </c>
      <c r="C450" s="24">
        <f>(1)*(1)*(1)*(1)*(1 + (0))</f>
      </c>
      <c r="D450" s="24" t="s">
        <v>78</v>
      </c>
      <c r="E450" s="24"/>
      <c r="F450" s="24">
        <f>C450*E450</f>
      </c>
    </row>
    <row r="451">
      <c r="A451" s="6" t="s">
        <v>585</v>
      </c>
      <c r="B451" s="17" t="s">
        <v>586</v>
      </c>
      <c r="C451" s="24">
        <f>(1)*(1)*(1)*(1)*(1 + (0))</f>
      </c>
      <c r="D451" s="24" t="s">
        <v>78</v>
      </c>
      <c r="E451" s="24"/>
      <c r="F451" s="24">
        <f>C451*E451</f>
      </c>
    </row>
    <row r="452">
      <c r="A452" s="6" t="s">
        <v>587</v>
      </c>
      <c r="B452" s="17" t="s">
        <v>588</v>
      </c>
      <c r="C452" s="24">
        <f>(1)*(1)*(1)*(1)*(1 + (0))</f>
      </c>
      <c r="D452" s="24" t="s">
        <v>78</v>
      </c>
      <c r="E452" s="24"/>
      <c r="F452" s="24">
        <f>C452*E452</f>
      </c>
    </row>
    <row r="453">
      <c r="A453" s="6" t="s">
        <v>589</v>
      </c>
      <c r="B453" s="17" t="s">
        <v>590</v>
      </c>
      <c r="C453" s="24">
        <f>(5)*(1)*(1)*(1)*(1 + (0))</f>
      </c>
      <c r="D453" s="24" t="s">
        <v>78</v>
      </c>
      <c r="E453" s="24"/>
      <c r="F453" s="24">
        <f>C453*E453</f>
      </c>
    </row>
    <row r="454">
      <c r="A454" s="6" t="s">
        <v>591</v>
      </c>
      <c r="B454" s="17" t="s">
        <v>592</v>
      </c>
      <c r="C454" s="24">
        <f>(22)*(1)*(1)*(1)*(1 + (0))</f>
      </c>
      <c r="D454" s="24" t="s">
        <v>78</v>
      </c>
      <c r="E454" s="24"/>
      <c r="F454" s="24">
        <f>C454*E454</f>
      </c>
    </row>
    <row r="455">
      <c r="A455" s="6" t="s">
        <v>593</v>
      </c>
      <c r="B455" s="16" t="s">
        <v>594</v>
      </c>
      <c r="C455" s="24">
        <f>(145)*(1)*(1)*(1)*(1 + (0))</f>
      </c>
      <c r="D455" s="24" t="s">
        <v>123</v>
      </c>
      <c r="E455" s="24"/>
      <c r="F455" s="24">
        <f>C455*E455</f>
      </c>
    </row>
    <row r="456">
      <c r="A456" s="6"/>
      <c r="B456" s="16" t="s">
        <v>595</v>
      </c>
      <c r="C456" s="24"/>
      <c r="D456" s="24"/>
      <c r="E456" s="24"/>
      <c r="F456" s="24"/>
    </row>
    <row r="457">
      <c r="A457" s="6" t="s">
        <v>596</v>
      </c>
      <c r="B457" s="17" t="s">
        <v>590</v>
      </c>
      <c r="C457" s="24">
        <f>(44)*(1)*(1)*(1)*(1 + (0))</f>
      </c>
      <c r="D457" s="24" t="s">
        <v>78</v>
      </c>
      <c r="E457" s="24"/>
      <c r="F457" s="24">
        <f>C457*E457</f>
      </c>
    </row>
    <row r="458">
      <c r="A458" s="5"/>
      <c r="B458" s="13" t="s">
        <v>597</v>
      </c>
      <c r="C458" s="23"/>
      <c r="D458" s="23"/>
      <c r="E458" s="23"/>
      <c r="F458" s="23"/>
    </row>
    <row r="459">
      <c r="A459" s="6" t="s">
        <v>598</v>
      </c>
      <c r="B459" s="14" t="s">
        <v>599</v>
      </c>
      <c r="C459" s="24">
        <f>(9)*(1)*(1)*(1)*(1 + (0))</f>
      </c>
      <c r="D459" s="24" t="s">
        <v>78</v>
      </c>
      <c r="E459" s="24"/>
      <c r="F459" s="24">
        <f>C459*E459</f>
      </c>
    </row>
    <row r="460">
      <c r="A460" s="6" t="s">
        <v>600</v>
      </c>
      <c r="B460" s="14" t="s">
        <v>601</v>
      </c>
      <c r="C460" s="24">
        <f>(9)*(1)*(1)*(1)*(1 + (0))</f>
      </c>
      <c r="D460" s="24" t="s">
        <v>78</v>
      </c>
      <c r="E460" s="24"/>
      <c r="F460" s="24">
        <f>C460*E460</f>
      </c>
    </row>
    <row r="461">
      <c r="A461" s="5"/>
      <c r="B461" s="13" t="s">
        <v>602</v>
      </c>
      <c r="C461" s="23"/>
      <c r="D461" s="23"/>
      <c r="E461" s="23"/>
      <c r="F461" s="23"/>
    </row>
    <row r="462">
      <c r="A462" s="6"/>
      <c r="B462" s="14" t="s">
        <v>515</v>
      </c>
      <c r="C462" s="24"/>
      <c r="D462" s="24"/>
      <c r="E462" s="24"/>
      <c r="F462" s="24"/>
    </row>
    <row r="463">
      <c r="A463" s="6" t="s">
        <v>603</v>
      </c>
      <c r="B463" s="16" t="s">
        <v>604</v>
      </c>
      <c r="C463" s="24">
        <f>(2)*(1)*(1)*(1)*(1 + (0))</f>
      </c>
      <c r="D463" s="24" t="s">
        <v>78</v>
      </c>
      <c r="E463" s="24"/>
      <c r="F463" s="24">
        <f>C463*E463</f>
      </c>
    </row>
    <row r="464">
      <c r="A464" s="6" t="s">
        <v>605</v>
      </c>
      <c r="B464" s="16" t="s">
        <v>606</v>
      </c>
      <c r="C464" s="24">
        <f>(3)*(1)*(1)*(1)*(1 + (0))</f>
      </c>
      <c r="D464" s="24" t="s">
        <v>78</v>
      </c>
      <c r="E464" s="24"/>
      <c r="F464" s="24">
        <f>C464*E464</f>
      </c>
    </row>
    <row r="465">
      <c r="A465" s="6" t="s">
        <v>607</v>
      </c>
      <c r="B465" s="16" t="s">
        <v>608</v>
      </c>
      <c r="C465" s="24">
        <f>(1)*(1)*(1)*(1)*(1 + (0))</f>
      </c>
      <c r="D465" s="24" t="s">
        <v>78</v>
      </c>
      <c r="E465" s="24"/>
      <c r="F465" s="24">
        <f>C465*E465</f>
      </c>
    </row>
    <row r="466">
      <c r="A466" s="6" t="s">
        <v>609</v>
      </c>
      <c r="B466" s="16" t="s">
        <v>610</v>
      </c>
      <c r="C466" s="24">
        <f>(2)*(1)*(1)*(1)*(1 + (0))</f>
      </c>
      <c r="D466" s="24" t="s">
        <v>78</v>
      </c>
      <c r="E466" s="24"/>
      <c r="F466" s="24">
        <f>C466*E466</f>
      </c>
    </row>
    <row r="467">
      <c r="A467" s="6" t="s">
        <v>611</v>
      </c>
      <c r="B467" s="16" t="s">
        <v>612</v>
      </c>
      <c r="C467" s="24">
        <f>(1)*(1)*(1)*(1)*(1 + (0))</f>
      </c>
      <c r="D467" s="24" t="s">
        <v>78</v>
      </c>
      <c r="E467" s="24"/>
      <c r="F467" s="24">
        <f>C467*E467</f>
      </c>
    </row>
    <row r="468">
      <c r="A468" s="6" t="s">
        <v>613</v>
      </c>
      <c r="B468" s="16" t="s">
        <v>614</v>
      </c>
      <c r="C468" s="24">
        <f>(1)*(1)*(1)*(1)*(1 + (0))</f>
      </c>
      <c r="D468" s="24" t="s">
        <v>78</v>
      </c>
      <c r="E468" s="24"/>
      <c r="F468" s="24">
        <f>C468*E468</f>
      </c>
    </row>
    <row r="469">
      <c r="A469" s="6" t="s">
        <v>615</v>
      </c>
      <c r="B469" s="16" t="s">
        <v>616</v>
      </c>
      <c r="C469" s="24">
        <f>(1)*(1)*(1)*(1)*(1 + (0))</f>
      </c>
      <c r="D469" s="24" t="s">
        <v>78</v>
      </c>
      <c r="E469" s="24"/>
      <c r="F469" s="24">
        <f>C469*E469</f>
      </c>
    </row>
    <row r="470">
      <c r="A470" s="6" t="s">
        <v>617</v>
      </c>
      <c r="B470" s="16" t="s">
        <v>618</v>
      </c>
      <c r="C470" s="24">
        <f>(2)*(1)*(1)*(1)*(1 + (0))</f>
      </c>
      <c r="D470" s="24" t="s">
        <v>78</v>
      </c>
      <c r="E470" s="24"/>
      <c r="F470" s="24">
        <f>C470*E470</f>
      </c>
    </row>
    <row r="471">
      <c r="A471" s="6" t="s">
        <v>619</v>
      </c>
      <c r="B471" s="16" t="s">
        <v>620</v>
      </c>
      <c r="C471" s="24">
        <f>(1)*(1)*(1)*(1)*(1 + (0))</f>
      </c>
      <c r="D471" s="24" t="s">
        <v>78</v>
      </c>
      <c r="E471" s="24"/>
      <c r="F471" s="24">
        <f>C471*E471</f>
      </c>
    </row>
    <row r="472">
      <c r="A472" s="6" t="s">
        <v>621</v>
      </c>
      <c r="B472" s="16" t="s">
        <v>622</v>
      </c>
      <c r="C472" s="24">
        <f>(1)*(1)*(1)*(1)*(1 + (0))</f>
      </c>
      <c r="D472" s="24" t="s">
        <v>78</v>
      </c>
      <c r="E472" s="24"/>
      <c r="F472" s="24">
        <f>C472*E472</f>
      </c>
    </row>
    <row r="473">
      <c r="A473" s="6" t="s">
        <v>623</v>
      </c>
      <c r="B473" s="16" t="s">
        <v>624</v>
      </c>
      <c r="C473" s="24">
        <f>(4)*(1)*(1)*(1)*(1 + (0))</f>
      </c>
      <c r="D473" s="24" t="s">
        <v>78</v>
      </c>
      <c r="E473" s="24"/>
      <c r="F473" s="24">
        <f>C473*E473</f>
      </c>
    </row>
    <row r="474">
      <c r="A474" s="6" t="s">
        <v>625</v>
      </c>
      <c r="B474" s="16" t="s">
        <v>626</v>
      </c>
      <c r="C474" s="24">
        <f>(3)*(1)*(1)*(1)*(1 + (0))</f>
      </c>
      <c r="D474" s="24" t="s">
        <v>78</v>
      </c>
      <c r="E474" s="24"/>
      <c r="F474" s="24">
        <f>C474*E474</f>
      </c>
    </row>
    <row r="475">
      <c r="A475" s="6"/>
      <c r="B475" s="14" t="s">
        <v>523</v>
      </c>
      <c r="C475" s="24"/>
      <c r="D475" s="24"/>
      <c r="E475" s="24"/>
      <c r="F475" s="24"/>
    </row>
    <row r="476">
      <c r="A476" s="6" t="s">
        <v>627</v>
      </c>
      <c r="B476" s="16" t="s">
        <v>628</v>
      </c>
      <c r="C476" s="24">
        <f>(1)*(1)*(1)*(1)*(1 + (0))</f>
      </c>
      <c r="D476" s="24" t="s">
        <v>78</v>
      </c>
      <c r="E476" s="24"/>
      <c r="F476" s="24">
        <f>C476*E476</f>
      </c>
    </row>
    <row r="477">
      <c r="A477" s="5"/>
      <c r="B477" s="13" t="s">
        <v>535</v>
      </c>
      <c r="C477" s="23"/>
      <c r="D477" s="23"/>
      <c r="E477" s="23"/>
      <c r="F477" s="23"/>
    </row>
    <row r="478">
      <c r="A478" s="6"/>
      <c r="B478" s="14" t="s">
        <v>536</v>
      </c>
      <c r="C478" s="24"/>
      <c r="D478" s="24"/>
      <c r="E478" s="24"/>
      <c r="F478" s="24"/>
    </row>
    <row r="479">
      <c r="A479" s="6" t="s">
        <v>629</v>
      </c>
      <c r="B479" s="16" t="s">
        <v>630</v>
      </c>
      <c r="C479" s="24">
        <f>(12)*(1)*(1)*(1)*(1 + (0))</f>
      </c>
      <c r="D479" s="24" t="s">
        <v>78</v>
      </c>
      <c r="E479" s="24"/>
      <c r="F479" s="24">
        <f>C479*E479</f>
      </c>
    </row>
    <row r="480">
      <c r="A480" s="6" t="s">
        <v>631</v>
      </c>
      <c r="B480" s="16" t="s">
        <v>632</v>
      </c>
      <c r="C480" s="24">
        <f>(6)*(1)*(1)*(1)*(1 + (0))</f>
      </c>
      <c r="D480" s="24" t="s">
        <v>78</v>
      </c>
      <c r="E480" s="24"/>
      <c r="F480" s="24">
        <f>C480*E480</f>
      </c>
    </row>
    <row r="481">
      <c r="A481" s="5"/>
      <c r="B481" s="13" t="s">
        <v>341</v>
      </c>
      <c r="C481" s="23"/>
      <c r="D481" s="23"/>
      <c r="E481" s="23"/>
      <c r="F481" s="23"/>
    </row>
    <row r="482">
      <c r="A482" s="6" t="s">
        <v>633</v>
      </c>
      <c r="B482" s="14" t="s">
        <v>343</v>
      </c>
      <c r="C482" s="24">
        <f>(12)*(1)*(1)*(1)*(1 + (0))</f>
      </c>
      <c r="D482" s="24" t="s">
        <v>78</v>
      </c>
      <c r="E482" s="24"/>
      <c r="F482" s="24">
        <f>C482*E482</f>
      </c>
    </row>
    <row r="483">
      <c r="A483" s="5"/>
      <c r="B483" s="13" t="s">
        <v>634</v>
      </c>
      <c r="C483" s="23"/>
      <c r="D483" s="23"/>
      <c r="E483" s="23"/>
      <c r="F483" s="23"/>
    </row>
    <row r="484">
      <c r="A484" s="6"/>
      <c r="B484" s="14" t="s">
        <v>536</v>
      </c>
      <c r="C484" s="24"/>
      <c r="D484" s="24"/>
      <c r="E484" s="24"/>
      <c r="F484" s="24"/>
    </row>
    <row r="485">
      <c r="A485" s="6" t="s">
        <v>635</v>
      </c>
      <c r="B485" s="16" t="s">
        <v>630</v>
      </c>
      <c r="C485" s="24">
        <f>(12)*(1)*(1)*(1)*(1 + (0))</f>
      </c>
      <c r="D485" s="24" t="s">
        <v>78</v>
      </c>
      <c r="E485" s="24"/>
      <c r="F485" s="24">
        <f>C485*E485</f>
      </c>
    </row>
    <row r="486">
      <c r="A486" s="6" t="s">
        <v>636</v>
      </c>
      <c r="B486" s="16" t="s">
        <v>632</v>
      </c>
      <c r="C486" s="24">
        <f>(6)*(1)*(1)*(1)*(1 + (0))</f>
      </c>
      <c r="D486" s="24" t="s">
        <v>78</v>
      </c>
      <c r="E486" s="24"/>
      <c r="F486" s="24">
        <f>C486*E486</f>
      </c>
    </row>
    <row r="487">
      <c r="A487" s="6" t="s">
        <v>637</v>
      </c>
      <c r="B487" s="16" t="s">
        <v>638</v>
      </c>
      <c r="C487" s="24">
        <f>(3)*(1)*(1)*(1)*(1 + (0))</f>
      </c>
      <c r="D487" s="24" t="s">
        <v>78</v>
      </c>
      <c r="E487" s="24"/>
      <c r="F487" s="24">
        <f>C487*E487</f>
      </c>
    </row>
    <row r="488">
      <c r="A488" s="6" t="s">
        <v>639</v>
      </c>
      <c r="B488" s="16" t="s">
        <v>640</v>
      </c>
      <c r="C488" s="24">
        <f>(1)*(1)*(1)*(1)*(1 + (0))</f>
      </c>
      <c r="D488" s="24" t="s">
        <v>78</v>
      </c>
      <c r="E488" s="24"/>
      <c r="F488" s="24">
        <f>C488*E488</f>
      </c>
    </row>
    <row r="489">
      <c r="A489" s="5"/>
      <c r="B489" s="13" t="s">
        <v>641</v>
      </c>
      <c r="C489" s="23"/>
      <c r="D489" s="23"/>
      <c r="E489" s="23"/>
      <c r="F489" s="23"/>
    </row>
    <row r="490">
      <c r="A490" s="6" t="s">
        <v>642</v>
      </c>
      <c r="B490" s="14" t="s">
        <v>643</v>
      </c>
      <c r="C490" s="24">
        <f>(1)*(1)*(1)*(1)*(1 + (0))</f>
      </c>
      <c r="D490" s="24" t="s">
        <v>78</v>
      </c>
      <c r="E490" s="24"/>
      <c r="F490" s="24">
        <f>C490*E490</f>
      </c>
    </row>
    <row r="491">
      <c r="A491" s="5"/>
      <c r="B491" s="13" t="s">
        <v>644</v>
      </c>
      <c r="C491" s="23"/>
      <c r="D491" s="23"/>
      <c r="E491" s="23"/>
      <c r="F491" s="23"/>
    </row>
    <row r="492">
      <c r="A492" s="6"/>
      <c r="B492" s="14" t="s">
        <v>645</v>
      </c>
      <c r="C492" s="24"/>
      <c r="D492" s="24"/>
      <c r="E492" s="24"/>
      <c r="F492" s="24"/>
    </row>
    <row r="493">
      <c r="A493" s="6" t="s">
        <v>646</v>
      </c>
      <c r="B493" s="16" t="s">
        <v>220</v>
      </c>
      <c r="C493" s="24">
        <f>(6)*(1)*(1)*(1)*(1 + (0))</f>
      </c>
      <c r="D493" s="24" t="s">
        <v>78</v>
      </c>
      <c r="E493" s="24"/>
      <c r="F493" s="24">
        <f>C493*E493</f>
      </c>
    </row>
    <row r="494">
      <c r="A494" s="6"/>
      <c r="B494" s="14" t="s">
        <v>647</v>
      </c>
      <c r="C494" s="24"/>
      <c r="D494" s="24"/>
      <c r="E494" s="24"/>
      <c r="F494" s="24"/>
    </row>
    <row r="495">
      <c r="A495" s="6" t="s">
        <v>648</v>
      </c>
      <c r="B495" s="16" t="s">
        <v>220</v>
      </c>
      <c r="C495" s="24">
        <f>(6)*(1)*(1)*(1)*(1 + (0))</f>
      </c>
      <c r="D495" s="24" t="s">
        <v>78</v>
      </c>
      <c r="E495" s="24"/>
      <c r="F495" s="24">
        <f>C495*E495</f>
      </c>
    </row>
    <row r="496">
      <c r="A496" s="5"/>
      <c r="B496" s="13" t="s">
        <v>341</v>
      </c>
      <c r="C496" s="23"/>
      <c r="D496" s="23"/>
      <c r="E496" s="23"/>
      <c r="F496" s="23"/>
    </row>
    <row r="497">
      <c r="A497" s="6" t="s">
        <v>649</v>
      </c>
      <c r="B497" s="14" t="s">
        <v>650</v>
      </c>
      <c r="C497" s="24">
        <f>(6)*(1)*(1)*(1)*(1 + (0))</f>
      </c>
      <c r="D497" s="24" t="s">
        <v>78</v>
      </c>
      <c r="E497" s="24"/>
      <c r="F497" s="24">
        <f>C497*E497</f>
      </c>
    </row>
    <row r="498">
      <c r="A498" s="5"/>
      <c r="B498" s="13" t="s">
        <v>546</v>
      </c>
      <c r="C498" s="23"/>
      <c r="D498" s="23"/>
      <c r="E498" s="23"/>
      <c r="F498" s="23"/>
    </row>
    <row r="499">
      <c r="A499" s="6"/>
      <c r="B499" s="14" t="s">
        <v>651</v>
      </c>
      <c r="C499" s="24"/>
      <c r="D499" s="24"/>
      <c r="E499" s="24"/>
      <c r="F499" s="24"/>
    </row>
    <row r="500">
      <c r="A500" s="6" t="s">
        <v>652</v>
      </c>
      <c r="B500" s="16" t="s">
        <v>653</v>
      </c>
      <c r="C500" s="24">
        <f>(86)*(1)*(1)*(1)*(1 + (0))</f>
      </c>
      <c r="D500" s="24" t="s">
        <v>123</v>
      </c>
      <c r="E500" s="24"/>
      <c r="F500" s="24">
        <f>C500*E500</f>
      </c>
    </row>
    <row r="501">
      <c r="A501" s="6"/>
      <c r="B501" s="14" t="s">
        <v>651</v>
      </c>
      <c r="C501" s="24"/>
      <c r="D501" s="24"/>
      <c r="E501" s="24"/>
      <c r="F501" s="24"/>
    </row>
    <row r="502">
      <c r="A502" s="6" t="s">
        <v>654</v>
      </c>
      <c r="B502" s="16" t="s">
        <v>655</v>
      </c>
      <c r="C502" s="24">
        <f>(34)*(1)*(1)*(1)*(1 + (0))</f>
      </c>
      <c r="D502" s="24" t="s">
        <v>123</v>
      </c>
      <c r="E502" s="24"/>
      <c r="F502" s="24">
        <f>C502*E502</f>
      </c>
    </row>
    <row r="503">
      <c r="A503" s="6"/>
      <c r="B503" s="14" t="s">
        <v>651</v>
      </c>
      <c r="C503" s="24"/>
      <c r="D503" s="24"/>
      <c r="E503" s="24"/>
      <c r="F503" s="24"/>
    </row>
    <row r="504">
      <c r="A504" s="6" t="s">
        <v>656</v>
      </c>
      <c r="B504" s="16" t="s">
        <v>657</v>
      </c>
      <c r="C504" s="24">
        <f>(2)*(1)*(1)*(1)*(1 + (0))</f>
      </c>
      <c r="D504" s="24" t="s">
        <v>78</v>
      </c>
      <c r="E504" s="24"/>
      <c r="F504" s="24">
        <f>C504*E504</f>
      </c>
    </row>
    <row r="505">
      <c r="A505" s="6" t="s">
        <v>658</v>
      </c>
      <c r="B505" s="16" t="s">
        <v>659</v>
      </c>
      <c r="C505" s="24"/>
      <c r="D505" s="24" t="s">
        <v>12</v>
      </c>
      <c r="E505" s="24"/>
      <c r="F505" s="24">
        <f>C505*E505</f>
      </c>
    </row>
    <row r="506">
      <c r="A506" s="6"/>
      <c r="B506" s="14" t="s">
        <v>660</v>
      </c>
      <c r="C506" s="24"/>
      <c r="D506" s="24"/>
      <c r="E506" s="24"/>
      <c r="F506" s="24"/>
    </row>
    <row r="507">
      <c r="A507" s="6" t="s">
        <v>661</v>
      </c>
      <c r="B507" s="16" t="s">
        <v>549</v>
      </c>
      <c r="C507" s="24">
        <f>(1)*(1)*(1)*(1)*(1 + (0))</f>
      </c>
      <c r="D507" s="24" t="s">
        <v>43</v>
      </c>
      <c r="E507" s="24"/>
      <c r="F507" s="24">
        <f>C507*E507</f>
      </c>
    </row>
    <row r="508">
      <c r="A508" s="6"/>
      <c r="B508" s="14" t="s">
        <v>550</v>
      </c>
      <c r="C508" s="24"/>
      <c r="D508" s="24"/>
      <c r="E508" s="24"/>
      <c r="F508" s="24"/>
    </row>
    <row r="509">
      <c r="A509" s="6" t="s">
        <v>662</v>
      </c>
      <c r="B509" s="16" t="s">
        <v>552</v>
      </c>
      <c r="C509" s="24">
        <f>(1)*(1)*(1)*(1)*(1 + (0))</f>
      </c>
      <c r="D509" s="24" t="s">
        <v>43</v>
      </c>
      <c r="E509" s="24"/>
      <c r="F509" s="24">
        <f>C509*E509</f>
      </c>
    </row>
    <row r="510">
      <c r="A510" s="4"/>
      <c r="B510" s="12" t="s">
        <v>663</v>
      </c>
      <c r="C510" s="22"/>
      <c r="D510" s="22"/>
      <c r="E510" s="22"/>
      <c r="F510" s="22"/>
    </row>
    <row r="511">
      <c r="A511" s="5"/>
      <c r="B511" s="13" t="s">
        <v>16</v>
      </c>
      <c r="C511" s="23"/>
      <c r="D511" s="23"/>
      <c r="E511" s="23"/>
      <c r="F511" s="23"/>
    </row>
    <row r="512">
      <c r="A512" s="6"/>
      <c r="B512" s="14" t="s">
        <v>664</v>
      </c>
      <c r="C512" s="24"/>
      <c r="D512" s="24" t="s">
        <v>22</v>
      </c>
      <c r="E512" s="24"/>
      <c r="F512" s="24">
        <f>C512*E512</f>
      </c>
    </row>
    <row r="513">
      <c r="A513" s="6"/>
      <c r="B513" s="14" t="s">
        <v>665</v>
      </c>
      <c r="C513" s="24"/>
      <c r="D513" s="24" t="s">
        <v>22</v>
      </c>
      <c r="E513" s="24"/>
      <c r="F513" s="24">
        <f>C513*E513</f>
      </c>
    </row>
    <row r="514">
      <c r="A514" s="6"/>
      <c r="B514" s="14" t="s">
        <v>666</v>
      </c>
      <c r="C514" s="24"/>
      <c r="D514" s="24" t="s">
        <v>22</v>
      </c>
      <c r="E514" s="24"/>
      <c r="F514" s="24">
        <f>C514*E514</f>
      </c>
    </row>
    <row r="515">
      <c r="A515" s="6"/>
      <c r="B515" s="14" t="s">
        <v>667</v>
      </c>
      <c r="C515" s="24"/>
      <c r="D515" s="24" t="s">
        <v>22</v>
      </c>
      <c r="E515" s="24"/>
      <c r="F515" s="24">
        <f>C515*E515</f>
      </c>
    </row>
    <row r="516">
      <c r="A516" s="6"/>
      <c r="B516" s="14" t="s">
        <v>668</v>
      </c>
      <c r="C516" s="24"/>
      <c r="D516" s="24" t="s">
        <v>22</v>
      </c>
      <c r="E516" s="24"/>
      <c r="F516" s="24">
        <f>C516*E516</f>
      </c>
    </row>
    <row r="517">
      <c r="A517" s="6"/>
      <c r="B517" s="14" t="s">
        <v>669</v>
      </c>
      <c r="C517" s="24"/>
      <c r="D517" s="24" t="s">
        <v>22</v>
      </c>
      <c r="E517" s="24"/>
      <c r="F517" s="24">
        <f>C517*E517</f>
      </c>
    </row>
    <row r="518">
      <c r="A518" s="6"/>
      <c r="B518" s="14" t="s">
        <v>670</v>
      </c>
      <c r="C518" s="24"/>
      <c r="D518" s="24" t="s">
        <v>22</v>
      </c>
      <c r="E518" s="24"/>
      <c r="F518" s="24">
        <f>C518*E518</f>
      </c>
    </row>
    <row r="519">
      <c r="A519" s="5"/>
      <c r="B519" s="13" t="s">
        <v>663</v>
      </c>
      <c r="C519" s="23"/>
      <c r="D519" s="23"/>
      <c r="E519" s="23"/>
      <c r="F519" s="23"/>
    </row>
    <row r="520">
      <c r="A520" s="6"/>
      <c r="B520" s="14" t="s">
        <v>147</v>
      </c>
      <c r="C520" s="24"/>
      <c r="D520" s="24"/>
      <c r="E520" s="24"/>
      <c r="F520" s="24"/>
    </row>
    <row r="521">
      <c r="A521" s="6"/>
      <c r="B521" s="16" t="s">
        <v>671</v>
      </c>
      <c r="C521" s="24"/>
      <c r="D521" s="24"/>
      <c r="E521" s="24"/>
      <c r="F521" s="24"/>
    </row>
    <row r="522">
      <c r="A522" s="6" t="s">
        <v>672</v>
      </c>
      <c r="B522" s="17" t="s">
        <v>673</v>
      </c>
      <c r="C522" s="24">
        <f>(2031)*(1)*(1)*(1)*(1 + (0))</f>
      </c>
      <c r="D522" s="24" t="s">
        <v>154</v>
      </c>
      <c r="E522" s="24"/>
      <c r="F522" s="24">
        <f>C522*E522</f>
      </c>
    </row>
    <row r="523">
      <c r="A523" s="6"/>
      <c r="B523" s="14" t="s">
        <v>674</v>
      </c>
      <c r="C523" s="24"/>
      <c r="D523" s="24"/>
      <c r="E523" s="24"/>
      <c r="F523" s="24"/>
    </row>
    <row r="524">
      <c r="A524" s="6"/>
      <c r="B524" s="16" t="s">
        <v>675</v>
      </c>
      <c r="C524" s="24"/>
      <c r="D524" s="24"/>
      <c r="E524" s="24"/>
      <c r="F524" s="24"/>
    </row>
    <row r="525">
      <c r="A525" s="6" t="s">
        <v>676</v>
      </c>
      <c r="B525" s="17" t="s">
        <v>677</v>
      </c>
      <c r="C525" s="24">
        <f>(410)*(1)*(1)*(1)*(1 + (0))</f>
      </c>
      <c r="D525" s="24" t="s">
        <v>104</v>
      </c>
      <c r="E525" s="24"/>
      <c r="F525" s="24">
        <f>C525*E525</f>
      </c>
    </row>
    <row r="526">
      <c r="A526" s="6" t="s">
        <v>678</v>
      </c>
      <c r="B526" s="17" t="s">
        <v>679</v>
      </c>
      <c r="C526" s="24">
        <f>(1)*(1)*(1)*(1)*(1 + (0))</f>
      </c>
      <c r="D526" s="24" t="s">
        <v>12</v>
      </c>
      <c r="E526" s="24"/>
      <c r="F526" s="24">
        <f>C526*E526</f>
      </c>
    </row>
    <row r="527">
      <c r="A527" s="6" t="s">
        <v>680</v>
      </c>
      <c r="B527" s="17" t="s">
        <v>681</v>
      </c>
      <c r="C527" s="24">
        <f>(1)*(1)*(1)*(1)*(1 + (0))</f>
      </c>
      <c r="D527" s="24" t="s">
        <v>43</v>
      </c>
      <c r="E527" s="24"/>
      <c r="F527" s="24">
        <f>C527*E527</f>
      </c>
    </row>
    <row r="528">
      <c r="A528" s="6" t="s">
        <v>682</v>
      </c>
      <c r="B528" s="17" t="s">
        <v>683</v>
      </c>
      <c r="C528" s="24">
        <f>(1)*(1)*(1)*(1)*(1 + (0))</f>
      </c>
      <c r="D528" s="24" t="s">
        <v>43</v>
      </c>
      <c r="E528" s="24"/>
      <c r="F528" s="24">
        <f>C528*E528</f>
      </c>
    </row>
    <row r="529">
      <c r="A529" s="6"/>
      <c r="B529" s="14" t="s">
        <v>482</v>
      </c>
      <c r="C529" s="24"/>
      <c r="D529" s="24"/>
      <c r="E529" s="24"/>
      <c r="F529" s="24"/>
    </row>
    <row r="530">
      <c r="A530" s="6"/>
      <c r="B530" s="16" t="s">
        <v>684</v>
      </c>
      <c r="C530" s="24"/>
      <c r="D530" s="24"/>
      <c r="E530" s="24"/>
      <c r="F530" s="24"/>
    </row>
    <row r="531">
      <c r="A531" s="6" t="s">
        <v>685</v>
      </c>
      <c r="B531" s="17" t="s">
        <v>207</v>
      </c>
      <c r="C531" s="24">
        <f>(2031)*(1)*(1)*(1)*(1 + (0))</f>
      </c>
      <c r="D531" s="24" t="s">
        <v>154</v>
      </c>
      <c r="E531" s="24"/>
      <c r="F531" s="24">
        <f>C531*E531</f>
      </c>
    </row>
    <row r="532">
      <c r="A532" s="6"/>
      <c r="B532" s="14" t="s">
        <v>686</v>
      </c>
      <c r="C532" s="24"/>
      <c r="D532" s="24"/>
      <c r="E532" s="24"/>
      <c r="F532" s="24"/>
    </row>
    <row r="533">
      <c r="A533" s="6"/>
      <c r="B533" s="16" t="s">
        <v>687</v>
      </c>
      <c r="C533" s="24"/>
      <c r="D533" s="24"/>
      <c r="E533" s="24"/>
      <c r="F533" s="24"/>
    </row>
    <row r="534">
      <c r="A534" s="6" t="s">
        <v>688</v>
      </c>
      <c r="B534" s="17" t="s">
        <v>689</v>
      </c>
      <c r="C534" s="24">
        <f>(96)*(1)*(1)*(1)*(1 + (0))</f>
      </c>
      <c r="D534" s="24" t="s">
        <v>154</v>
      </c>
      <c r="E534" s="24"/>
      <c r="F534" s="24">
        <f>C534*E534</f>
      </c>
    </row>
    <row r="535">
      <c r="A535" s="6" t="s">
        <v>690</v>
      </c>
      <c r="B535" s="17" t="s">
        <v>691</v>
      </c>
      <c r="C535" s="24">
        <f>(879)*(1)*(1)*(1)*(1 + (0))</f>
      </c>
      <c r="D535" s="24" t="s">
        <v>154</v>
      </c>
      <c r="E535" s="24"/>
      <c r="F535" s="24">
        <f>C535*E535</f>
      </c>
    </row>
    <row r="536">
      <c r="A536" s="6"/>
      <c r="B536" s="16" t="s">
        <v>692</v>
      </c>
      <c r="C536" s="24"/>
      <c r="D536" s="24"/>
      <c r="E536" s="24"/>
      <c r="F536" s="24"/>
    </row>
    <row r="537">
      <c r="A537" s="6" t="s">
        <v>693</v>
      </c>
      <c r="B537" s="17" t="s">
        <v>689</v>
      </c>
      <c r="C537" s="24">
        <f>(96)*(1)*(1)*(1)*(1 + (0))</f>
      </c>
      <c r="D537" s="24" t="s">
        <v>154</v>
      </c>
      <c r="E537" s="24"/>
      <c r="F537" s="24">
        <f>C537*E537</f>
      </c>
    </row>
    <row r="538">
      <c r="A538" s="6"/>
      <c r="B538" s="14" t="s">
        <v>694</v>
      </c>
      <c r="C538" s="24"/>
      <c r="D538" s="24"/>
      <c r="E538" s="24"/>
      <c r="F538" s="24"/>
    </row>
    <row r="539">
      <c r="A539" s="6"/>
      <c r="B539" s="16" t="s">
        <v>695</v>
      </c>
      <c r="C539" s="24"/>
      <c r="D539" s="24"/>
      <c r="E539" s="24"/>
      <c r="F539" s="24"/>
    </row>
    <row r="540">
      <c r="A540" s="6" t="s">
        <v>696</v>
      </c>
      <c r="B540" s="17" t="s">
        <v>697</v>
      </c>
      <c r="C540" s="24">
        <f>(1)*(1)*(1)*(1)*(1 + (0))</f>
      </c>
      <c r="D540" s="24" t="s">
        <v>43</v>
      </c>
      <c r="E540" s="24"/>
      <c r="F540" s="24">
        <f>C540*E540</f>
      </c>
    </row>
    <row r="541">
      <c r="A541" s="6" t="s">
        <v>698</v>
      </c>
      <c r="B541" s="17" t="s">
        <v>699</v>
      </c>
      <c r="C541" s="24">
        <f>(1)*(1)*(1)*(1)*(1 + (0))</f>
      </c>
      <c r="D541" s="24" t="s">
        <v>43</v>
      </c>
      <c r="E541" s="24"/>
      <c r="F541" s="24">
        <f>C541*E541</f>
      </c>
    </row>
    <row r="542">
      <c r="A542" s="6" t="s">
        <v>700</v>
      </c>
      <c r="B542" s="17" t="s">
        <v>701</v>
      </c>
      <c r="C542" s="24">
        <f>(1)*(1)*(1)*(1)*(1 + (0))</f>
      </c>
      <c r="D542" s="24" t="s">
        <v>43</v>
      </c>
      <c r="E542" s="24"/>
      <c r="F542" s="24">
        <f>C542*E542</f>
      </c>
    </row>
    <row r="543">
      <c r="A543" s="6"/>
      <c r="B543" s="14" t="s">
        <v>292</v>
      </c>
      <c r="C543" s="24"/>
      <c r="D543" s="24"/>
      <c r="E543" s="24"/>
      <c r="F543" s="24"/>
    </row>
    <row r="544">
      <c r="A544" s="6"/>
      <c r="B544" s="16" t="s">
        <v>702</v>
      </c>
      <c r="C544" s="24"/>
      <c r="D544" s="24"/>
      <c r="E544" s="24"/>
      <c r="F544" s="24"/>
    </row>
    <row r="545">
      <c r="A545" s="6" t="s">
        <v>703</v>
      </c>
      <c r="B545" s="17" t="s">
        <v>704</v>
      </c>
      <c r="C545" s="24">
        <f>(384)*(1)*(1)*(1)*(1 + (0))</f>
      </c>
      <c r="D545" s="24" t="s">
        <v>104</v>
      </c>
      <c r="E545" s="24"/>
      <c r="F545" s="24">
        <f>C545*E545</f>
      </c>
    </row>
    <row r="546">
      <c r="A546" s="6"/>
      <c r="B546" s="14" t="s">
        <v>546</v>
      </c>
      <c r="C546" s="24"/>
      <c r="D546" s="24"/>
      <c r="E546" s="24"/>
      <c r="F546" s="24"/>
    </row>
    <row r="547">
      <c r="A547" s="6"/>
      <c r="B547" s="16" t="s">
        <v>705</v>
      </c>
      <c r="C547" s="24"/>
      <c r="D547" s="24"/>
      <c r="E547" s="24"/>
      <c r="F547" s="24"/>
    </row>
    <row r="548">
      <c r="A548" s="6" t="s">
        <v>706</v>
      </c>
      <c r="B548" s="17" t="s">
        <v>707</v>
      </c>
      <c r="C548" s="24">
        <f>(1144)*(1)*(1)*(1)*(1 + (0))</f>
      </c>
      <c r="D548" s="24" t="s">
        <v>104</v>
      </c>
      <c r="E548" s="24"/>
      <c r="F548" s="24">
        <f>C548*E548</f>
      </c>
    </row>
    <row r="549">
      <c r="A549" s="4"/>
      <c r="B549" s="12" t="s">
        <v>708</v>
      </c>
      <c r="C549" s="22"/>
      <c r="D549" s="22"/>
      <c r="E549" s="22"/>
      <c r="F549" s="22"/>
    </row>
    <row r="550">
      <c r="A550" s="5"/>
      <c r="B550" s="13" t="s">
        <v>709</v>
      </c>
      <c r="C550" s="23"/>
      <c r="D550" s="23"/>
      <c r="E550" s="23"/>
      <c r="F550" s="23"/>
    </row>
    <row r="551">
      <c r="A551" s="6"/>
      <c r="B551" s="14" t="s">
        <v>462</v>
      </c>
      <c r="C551" s="24"/>
      <c r="D551" s="24"/>
      <c r="E551" s="24"/>
      <c r="F551" s="24"/>
    </row>
    <row r="552">
      <c r="A552" s="6" t="s">
        <v>710</v>
      </c>
      <c r="B552" s="16" t="s">
        <v>711</v>
      </c>
      <c r="C552" s="24">
        <f>(385)*(1)*(1)*(1)*(1 + (0))</f>
      </c>
      <c r="D552" s="24" t="s">
        <v>123</v>
      </c>
      <c r="E552" s="24"/>
      <c r="F552" s="24">
        <f>C552*E552</f>
      </c>
    </row>
    <row r="553">
      <c r="A553" s="6" t="s">
        <v>712</v>
      </c>
      <c r="B553" s="16" t="s">
        <v>713</v>
      </c>
      <c r="C553" s="24">
        <f>(385)*(1)*(1)*(1)*(1 + (0))</f>
      </c>
      <c r="D553" s="24" t="s">
        <v>123</v>
      </c>
      <c r="E553" s="24"/>
      <c r="F553" s="24">
        <f>C553*E553</f>
      </c>
    </row>
    <row r="554">
      <c r="A554" s="6"/>
      <c r="B554" s="14" t="s">
        <v>471</v>
      </c>
      <c r="C554" s="24"/>
      <c r="D554" s="24"/>
      <c r="E554" s="24"/>
      <c r="F554" s="24"/>
    </row>
    <row r="555">
      <c r="A555" s="6" t="s">
        <v>714</v>
      </c>
      <c r="B555" s="16" t="s">
        <v>568</v>
      </c>
      <c r="C555" s="24">
        <f>(10)*(1)*(1)*(1)*(1 + (0))</f>
      </c>
      <c r="D555" s="24" t="s">
        <v>123</v>
      </c>
      <c r="E555" s="24"/>
      <c r="F555" s="24">
        <f>C555*E555</f>
      </c>
    </row>
    <row r="556">
      <c r="A556" s="6" t="s">
        <v>715</v>
      </c>
      <c r="B556" s="16" t="s">
        <v>716</v>
      </c>
      <c r="C556" s="24">
        <f>(3)*(1)*(1)*(1)*(1 + (0))</f>
      </c>
      <c r="D556" s="24" t="s">
        <v>123</v>
      </c>
      <c r="E556" s="24"/>
      <c r="F556" s="24">
        <f>C556*E556</f>
      </c>
    </row>
    <row r="557">
      <c r="A557" s="6" t="s">
        <v>717</v>
      </c>
      <c r="B557" s="16" t="s">
        <v>718</v>
      </c>
      <c r="C557" s="24">
        <f>(13)*(1)*(1)*(1)*(1 + (0))</f>
      </c>
      <c r="D557" s="24" t="s">
        <v>123</v>
      </c>
      <c r="E557" s="24"/>
      <c r="F557" s="24">
        <f>C557*E557</f>
      </c>
    </row>
    <row r="558">
      <c r="A558" s="5"/>
      <c r="B558" s="13" t="s">
        <v>719</v>
      </c>
      <c r="C558" s="23"/>
      <c r="D558" s="23"/>
      <c r="E558" s="23"/>
      <c r="F558" s="23"/>
    </row>
    <row r="559">
      <c r="A559" s="6"/>
      <c r="B559" s="14" t="s">
        <v>488</v>
      </c>
      <c r="C559" s="24"/>
      <c r="D559" s="24"/>
      <c r="E559" s="24"/>
      <c r="F559" s="24"/>
    </row>
    <row r="560">
      <c r="A560" s="6" t="s">
        <v>720</v>
      </c>
      <c r="B560" s="16" t="s">
        <v>721</v>
      </c>
      <c r="C560" s="24">
        <f>(435)*(1)*(1)*(1)*(1 + (0))</f>
      </c>
      <c r="D560" s="24" t="s">
        <v>123</v>
      </c>
      <c r="E560" s="24"/>
      <c r="F560" s="24">
        <f>C560*E560</f>
      </c>
    </row>
    <row r="561">
      <c r="A561" s="5"/>
      <c r="B561" s="13" t="s">
        <v>722</v>
      </c>
      <c r="C561" s="23"/>
      <c r="D561" s="23"/>
      <c r="E561" s="23"/>
      <c r="F561" s="23"/>
    </row>
    <row r="562">
      <c r="A562" s="6"/>
      <c r="B562" s="14" t="s">
        <v>723</v>
      </c>
      <c r="C562" s="24"/>
      <c r="D562" s="24"/>
      <c r="E562" s="24"/>
      <c r="F562" s="24"/>
    </row>
    <row r="563">
      <c r="A563" s="6" t="s">
        <v>724</v>
      </c>
      <c r="B563" s="16" t="s">
        <v>725</v>
      </c>
      <c r="C563" s="24">
        <f>(336)*(1)*(1)*(1)*(1 + (0))</f>
      </c>
      <c r="D563" s="24" t="s">
        <v>123</v>
      </c>
      <c r="E563" s="24"/>
      <c r="F563" s="24">
        <f>C563*E563</f>
      </c>
    </row>
    <row r="564">
      <c r="A564" s="6"/>
      <c r="B564" s="14" t="s">
        <v>726</v>
      </c>
      <c r="C564" s="24"/>
      <c r="D564" s="24"/>
      <c r="E564" s="24"/>
      <c r="F564" s="24"/>
    </row>
    <row r="565">
      <c r="A565" s="6" t="s">
        <v>727</v>
      </c>
      <c r="B565" s="16" t="s">
        <v>728</v>
      </c>
      <c r="C565" s="24">
        <f>(13)*(1)*(1)*(1)*(1 + (0))</f>
      </c>
      <c r="D565" s="24" t="s">
        <v>123</v>
      </c>
      <c r="E565" s="24"/>
      <c r="F565" s="24">
        <f>C565*E565</f>
      </c>
    </row>
    <row r="566">
      <c r="A566" s="6" t="s">
        <v>729</v>
      </c>
      <c r="B566" s="16" t="s">
        <v>730</v>
      </c>
      <c r="C566" s="24">
        <f>(6)*(1)*(1)*(1)*(1 + (0))</f>
      </c>
      <c r="D566" s="24" t="s">
        <v>78</v>
      </c>
      <c r="E566" s="24"/>
      <c r="F566" s="24">
        <f>C566*E566</f>
      </c>
    </row>
    <row r="567">
      <c r="A567" s="6" t="s">
        <v>731</v>
      </c>
      <c r="B567" s="16" t="s">
        <v>732</v>
      </c>
      <c r="C567" s="24">
        <f>(12)*(1)*(1)*(1)*(1 + (0))</f>
      </c>
      <c r="D567" s="24" t="s">
        <v>78</v>
      </c>
      <c r="E567" s="24"/>
      <c r="F567" s="24">
        <f>C567*E567</f>
      </c>
    </row>
    <row r="568">
      <c r="A568" s="6" t="s">
        <v>733</v>
      </c>
      <c r="B568" s="16" t="s">
        <v>734</v>
      </c>
      <c r="C568" s="24">
        <f>(20)*(1)*(1)*(1)*(1 + (0))</f>
      </c>
      <c r="D568" s="24" t="s">
        <v>78</v>
      </c>
      <c r="E568" s="24"/>
      <c r="F568" s="24">
        <f>C568*E568</f>
      </c>
    </row>
    <row r="569">
      <c r="A569" s="5"/>
      <c r="B569" s="13" t="s">
        <v>735</v>
      </c>
      <c r="C569" s="23"/>
      <c r="D569" s="23"/>
      <c r="E569" s="23"/>
      <c r="F569" s="23"/>
    </row>
    <row r="570">
      <c r="A570" s="6"/>
      <c r="B570" s="14" t="s">
        <v>736</v>
      </c>
      <c r="C570" s="24"/>
      <c r="D570" s="24"/>
      <c r="E570" s="24"/>
      <c r="F570" s="24"/>
    </row>
    <row r="571">
      <c r="A571" s="6" t="s">
        <v>737</v>
      </c>
      <c r="B571" s="16" t="s">
        <v>738</v>
      </c>
      <c r="C571" s="24">
        <f>(2)*(1)*(1)*(1)*(1 + (0))</f>
      </c>
      <c r="D571" s="24" t="s">
        <v>78</v>
      </c>
      <c r="E571" s="24"/>
      <c r="F571" s="24">
        <f>C571*E571</f>
      </c>
    </row>
    <row r="572">
      <c r="A572" s="6" t="s">
        <v>739</v>
      </c>
      <c r="B572" s="16" t="s">
        <v>740</v>
      </c>
      <c r="C572" s="24">
        <f>(2)*(1)*(1)*(1)*(1 + (0))</f>
      </c>
      <c r="D572" s="24" t="s">
        <v>78</v>
      </c>
      <c r="E572" s="24"/>
      <c r="F572" s="24">
        <f>C572*E572</f>
      </c>
    </row>
    <row r="573">
      <c r="A573" s="6"/>
      <c r="B573" s="14" t="s">
        <v>741</v>
      </c>
      <c r="C573" s="24"/>
      <c r="D573" s="24"/>
      <c r="E573" s="24"/>
      <c r="F573" s="24"/>
    </row>
    <row r="574">
      <c r="A574" s="6" t="s">
        <v>742</v>
      </c>
      <c r="B574" s="16" t="s">
        <v>743</v>
      </c>
      <c r="C574" s="24">
        <f>(17)*(1)*(1)*(1)*(1 + (0))</f>
      </c>
      <c r="D574" s="24" t="s">
        <v>78</v>
      </c>
      <c r="E574" s="24"/>
      <c r="F574" s="24">
        <f>C574*E574</f>
      </c>
    </row>
    <row r="575">
      <c r="A575" s="6" t="s">
        <v>744</v>
      </c>
      <c r="B575" s="16" t="s">
        <v>745</v>
      </c>
      <c r="C575" s="24">
        <f>(3)*(1)*(1)*(1)*(1 + (0))</f>
      </c>
      <c r="D575" s="24" t="s">
        <v>78</v>
      </c>
      <c r="E575" s="24"/>
      <c r="F575" s="24">
        <f>C575*E575</f>
      </c>
    </row>
    <row r="576">
      <c r="A576" s="6" t="s">
        <v>746</v>
      </c>
      <c r="B576" s="16" t="s">
        <v>747</v>
      </c>
      <c r="C576" s="24">
        <f>(2)*(1)*(1)*(1)*(1 + (0))</f>
      </c>
      <c r="D576" s="24" t="s">
        <v>78</v>
      </c>
      <c r="E576" s="24"/>
      <c r="F576" s="24">
        <f>C576*E576</f>
      </c>
    </row>
    <row r="577">
      <c r="A577" s="6" t="s">
        <v>748</v>
      </c>
      <c r="B577" s="16" t="s">
        <v>749</v>
      </c>
      <c r="C577" s="24">
        <f>(17)*(1)*(1)*(1)*(1 + (0))</f>
      </c>
      <c r="D577" s="24" t="s">
        <v>78</v>
      </c>
      <c r="E577" s="24"/>
      <c r="F577" s="24">
        <f>C577*E577</f>
      </c>
    </row>
    <row r="578">
      <c r="A578" s="6"/>
      <c r="B578" s="14" t="s">
        <v>750</v>
      </c>
      <c r="C578" s="24"/>
      <c r="D578" s="24"/>
      <c r="E578" s="24"/>
      <c r="F578" s="24"/>
    </row>
    <row r="579">
      <c r="A579" s="6" t="s">
        <v>751</v>
      </c>
      <c r="B579" s="16" t="s">
        <v>752</v>
      </c>
      <c r="C579" s="24">
        <f>(1)*(1)*(1)*(1)*(1 + (0))</f>
      </c>
      <c r="D579" s="24" t="s">
        <v>78</v>
      </c>
      <c r="E579" s="24"/>
      <c r="F579" s="24">
        <f>C579*E579</f>
      </c>
    </row>
    <row r="580">
      <c r="A580" s="6"/>
      <c r="B580" s="14" t="s">
        <v>753</v>
      </c>
      <c r="C580" s="24"/>
      <c r="D580" s="24"/>
      <c r="E580" s="24"/>
      <c r="F580" s="24"/>
    </row>
    <row r="581">
      <c r="A581" s="6" t="s">
        <v>754</v>
      </c>
      <c r="B581" s="16" t="s">
        <v>755</v>
      </c>
      <c r="C581" s="24">
        <f>(1)*(1)*(1)*(1)*(1 + (0))</f>
      </c>
      <c r="D581" s="24" t="s">
        <v>78</v>
      </c>
      <c r="E581" s="24"/>
      <c r="F581" s="24">
        <f>C581*E581</f>
      </c>
    </row>
    <row r="582">
      <c r="A582" s="6" t="s">
        <v>756</v>
      </c>
      <c r="B582" s="16" t="s">
        <v>740</v>
      </c>
      <c r="C582" s="24">
        <f>(1)*(1)*(1)*(1)*(1 + (0))</f>
      </c>
      <c r="D582" s="24" t="s">
        <v>78</v>
      </c>
      <c r="E582" s="24"/>
      <c r="F582" s="24">
        <f>C582*E582</f>
      </c>
    </row>
    <row r="583">
      <c r="A583" s="6"/>
      <c r="B583" s="14" t="s">
        <v>757</v>
      </c>
      <c r="C583" s="24"/>
      <c r="D583" s="24"/>
      <c r="E583" s="24"/>
      <c r="F583" s="24"/>
    </row>
    <row r="584">
      <c r="A584" s="6" t="s">
        <v>758</v>
      </c>
      <c r="B584" s="16" t="s">
        <v>759</v>
      </c>
      <c r="C584" s="24">
        <f>(1)*(1)*(1)*(1)*(1 + (0))</f>
      </c>
      <c r="D584" s="24" t="s">
        <v>78</v>
      </c>
      <c r="E584" s="24"/>
      <c r="F584" s="24">
        <f>C584*E584</f>
      </c>
    </row>
    <row r="585">
      <c r="A585" s="6" t="s">
        <v>760</v>
      </c>
      <c r="B585" s="16" t="s">
        <v>740</v>
      </c>
      <c r="C585" s="24">
        <f>(1)*(1)*(1)*(1)*(1 + (0))</f>
      </c>
      <c r="D585" s="24" t="s">
        <v>78</v>
      </c>
      <c r="E585" s="24"/>
      <c r="F585" s="24">
        <f>C585*E585</f>
      </c>
    </row>
    <row r="586">
      <c r="A586" s="6"/>
      <c r="B586" s="14" t="s">
        <v>761</v>
      </c>
      <c r="C586" s="24"/>
      <c r="D586" s="24"/>
      <c r="E586" s="24"/>
      <c r="F586" s="24"/>
    </row>
    <row r="587">
      <c r="A587" s="6" t="s">
        <v>762</v>
      </c>
      <c r="B587" s="16" t="s">
        <v>763</v>
      </c>
      <c r="C587" s="24">
        <f>(1)*(1)*(1)*(1)*(1 + (0))</f>
      </c>
      <c r="D587" s="24" t="s">
        <v>78</v>
      </c>
      <c r="E587" s="24"/>
      <c r="F587" s="24">
        <f>C587*E587</f>
      </c>
    </row>
    <row r="588">
      <c r="A588" s="6" t="s">
        <v>764</v>
      </c>
      <c r="B588" s="16" t="s">
        <v>740</v>
      </c>
      <c r="C588" s="24">
        <f>(1)*(1)*(1)*(1)*(1 + (0))</f>
      </c>
      <c r="D588" s="24" t="s">
        <v>78</v>
      </c>
      <c r="E588" s="24"/>
      <c r="F588" s="24">
        <f>C588*E588</f>
      </c>
    </row>
    <row r="589">
      <c r="A589" s="5"/>
      <c r="B589" s="13" t="s">
        <v>765</v>
      </c>
      <c r="C589" s="23"/>
      <c r="D589" s="23"/>
      <c r="E589" s="23"/>
      <c r="F589" s="23"/>
    </row>
    <row r="590">
      <c r="A590" s="6"/>
      <c r="B590" s="14" t="s">
        <v>766</v>
      </c>
      <c r="C590" s="24"/>
      <c r="D590" s="24"/>
      <c r="E590" s="24"/>
      <c r="F590" s="24"/>
    </row>
    <row r="591">
      <c r="A591" s="6" t="s">
        <v>767</v>
      </c>
      <c r="B591" s="16" t="s">
        <v>768</v>
      </c>
      <c r="C591" s="24">
        <f>(24)*(1)*(1)*(1)*(1 + (0))</f>
      </c>
      <c r="D591" s="24" t="s">
        <v>78</v>
      </c>
      <c r="E591" s="24"/>
      <c r="F591" s="24">
        <f>C591*E591</f>
      </c>
    </row>
    <row r="592">
      <c r="A592" s="5"/>
      <c r="B592" s="13" t="s">
        <v>535</v>
      </c>
      <c r="C592" s="23"/>
      <c r="D592" s="23"/>
      <c r="E592" s="23"/>
      <c r="F592" s="23"/>
    </row>
    <row r="593">
      <c r="A593" s="6"/>
      <c r="B593" s="14" t="s">
        <v>536</v>
      </c>
      <c r="C593" s="24"/>
      <c r="D593" s="24"/>
      <c r="E593" s="24"/>
      <c r="F593" s="24"/>
    </row>
    <row r="594">
      <c r="A594" s="6" t="s">
        <v>769</v>
      </c>
      <c r="B594" s="16" t="s">
        <v>770</v>
      </c>
      <c r="C594" s="24">
        <f>(24)*(1)*(1)*(1)*(1 + (0))</f>
      </c>
      <c r="D594" s="24" t="s">
        <v>78</v>
      </c>
      <c r="E594" s="24"/>
      <c r="F594" s="24">
        <f>C594*E594</f>
      </c>
    </row>
    <row r="595">
      <c r="A595" s="6"/>
      <c r="B595" s="14" t="s">
        <v>771</v>
      </c>
      <c r="C595" s="24"/>
      <c r="D595" s="24"/>
      <c r="E595" s="24"/>
      <c r="F595" s="24"/>
    </row>
    <row r="596">
      <c r="A596" s="6" t="s">
        <v>772</v>
      </c>
      <c r="B596" s="16" t="s">
        <v>773</v>
      </c>
      <c r="C596" s="24">
        <f>(1)*(1)*(1)*(1)*(1 + (0))</f>
      </c>
      <c r="D596" s="24" t="s">
        <v>78</v>
      </c>
      <c r="E596" s="24"/>
      <c r="F596" s="24">
        <f>C596*E596</f>
      </c>
    </row>
    <row r="597">
      <c r="A597" s="6"/>
      <c r="B597" s="14" t="s">
        <v>736</v>
      </c>
      <c r="C597" s="24"/>
      <c r="D597" s="24"/>
      <c r="E597" s="24"/>
      <c r="F597" s="24"/>
    </row>
    <row r="598">
      <c r="A598" s="6" t="s">
        <v>774</v>
      </c>
      <c r="B598" s="16" t="s">
        <v>775</v>
      </c>
      <c r="C598" s="24">
        <f>(2)*(1)*(1)*(1)*(1 + (0))</f>
      </c>
      <c r="D598" s="24" t="s">
        <v>78</v>
      </c>
      <c r="E598" s="24"/>
      <c r="F598" s="24">
        <f>C598*E598</f>
      </c>
    </row>
    <row r="599">
      <c r="A599" s="6"/>
      <c r="B599" s="14" t="s">
        <v>741</v>
      </c>
      <c r="C599" s="24"/>
      <c r="D599" s="24"/>
      <c r="E599" s="24"/>
      <c r="F599" s="24"/>
    </row>
    <row r="600">
      <c r="A600" s="6" t="s">
        <v>776</v>
      </c>
      <c r="B600" s="16" t="s">
        <v>777</v>
      </c>
      <c r="C600" s="24">
        <f>(17)*(1)*(1)*(1)*(1 + (0))</f>
      </c>
      <c r="D600" s="24" t="s">
        <v>78</v>
      </c>
      <c r="E600" s="24"/>
      <c r="F600" s="24">
        <f>C600*E600</f>
      </c>
    </row>
    <row r="601">
      <c r="A601" s="6"/>
      <c r="B601" s="14" t="s">
        <v>750</v>
      </c>
      <c r="C601" s="24"/>
      <c r="D601" s="24"/>
      <c r="E601" s="24"/>
      <c r="F601" s="24"/>
    </row>
    <row r="602">
      <c r="A602" s="6" t="s">
        <v>778</v>
      </c>
      <c r="B602" s="16" t="s">
        <v>779</v>
      </c>
      <c r="C602" s="24">
        <f>(1)*(1)*(1)*(1)*(1 + (0))</f>
      </c>
      <c r="D602" s="24" t="s">
        <v>78</v>
      </c>
      <c r="E602" s="24"/>
      <c r="F602" s="24">
        <f>C602*E602</f>
      </c>
    </row>
    <row r="603">
      <c r="A603" s="6"/>
      <c r="B603" s="14" t="s">
        <v>780</v>
      </c>
      <c r="C603" s="24"/>
      <c r="D603" s="24"/>
      <c r="E603" s="24"/>
      <c r="F603" s="24"/>
    </row>
    <row r="604">
      <c r="A604" s="6" t="s">
        <v>781</v>
      </c>
      <c r="B604" s="16" t="s">
        <v>782</v>
      </c>
      <c r="C604" s="24">
        <f>(16)*(1)*(1)*(1)*(1 + (0))</f>
      </c>
      <c r="D604" s="24" t="s">
        <v>78</v>
      </c>
      <c r="E604" s="24"/>
      <c r="F604" s="24">
        <f>C604*E604</f>
      </c>
    </row>
    <row r="605">
      <c r="A605" s="6"/>
      <c r="B605" s="14" t="s">
        <v>757</v>
      </c>
      <c r="C605" s="24"/>
      <c r="D605" s="24"/>
      <c r="E605" s="24"/>
      <c r="F605" s="24"/>
    </row>
    <row r="606">
      <c r="A606" s="6" t="s">
        <v>783</v>
      </c>
      <c r="B606" s="16" t="s">
        <v>784</v>
      </c>
      <c r="C606" s="24">
        <f>(1)*(1)*(1)*(1)*(1 + (0))</f>
      </c>
      <c r="D606" s="24" t="s">
        <v>78</v>
      </c>
      <c r="E606" s="24"/>
      <c r="F606" s="24">
        <f>C606*E606</f>
      </c>
    </row>
    <row r="607">
      <c r="A607" s="6"/>
      <c r="B607" s="14" t="s">
        <v>785</v>
      </c>
      <c r="C607" s="24"/>
      <c r="D607" s="24"/>
      <c r="E607" s="24"/>
      <c r="F607" s="24"/>
    </row>
    <row r="608">
      <c r="A608" s="6" t="s">
        <v>786</v>
      </c>
      <c r="B608" s="16" t="s">
        <v>784</v>
      </c>
      <c r="C608" s="24">
        <f>(1)*(1)*(1)*(1)*(1 + (0))</f>
      </c>
      <c r="D608" s="24" t="s">
        <v>78</v>
      </c>
      <c r="E608" s="24"/>
      <c r="F608" s="24">
        <f>C608*E608</f>
      </c>
    </row>
    <row r="609">
      <c r="A609" s="5"/>
      <c r="B609" s="13" t="s">
        <v>787</v>
      </c>
      <c r="C609" s="23"/>
      <c r="D609" s="23"/>
      <c r="E609" s="23"/>
      <c r="F609" s="23"/>
    </row>
    <row r="610">
      <c r="A610" s="6"/>
      <c r="B610" s="14" t="s">
        <v>788</v>
      </c>
      <c r="C610" s="24"/>
      <c r="D610" s="24"/>
      <c r="E610" s="24"/>
      <c r="F610" s="24"/>
    </row>
    <row r="611">
      <c r="A611" s="6" t="s">
        <v>789</v>
      </c>
      <c r="B611" s="16" t="s">
        <v>790</v>
      </c>
      <c r="C611" s="24">
        <f>(1)*(1)*(1)*(1)*(1 + (0))</f>
      </c>
      <c r="D611" s="24" t="s">
        <v>43</v>
      </c>
      <c r="E611" s="24"/>
      <c r="F611" s="24">
        <f>C611*E611</f>
      </c>
    </row>
    <row r="612">
      <c r="A612" s="5"/>
      <c r="B612" s="13" t="s">
        <v>546</v>
      </c>
      <c r="C612" s="23"/>
      <c r="D612" s="23"/>
      <c r="E612" s="23"/>
      <c r="F612" s="23"/>
    </row>
    <row r="613">
      <c r="A613" s="6"/>
      <c r="B613" s="14" t="s">
        <v>791</v>
      </c>
      <c r="C613" s="24"/>
      <c r="D613" s="24"/>
      <c r="E613" s="24"/>
      <c r="F613" s="24"/>
    </row>
    <row r="614">
      <c r="A614" s="6" t="s">
        <v>792</v>
      </c>
      <c r="B614" s="16" t="s">
        <v>793</v>
      </c>
      <c r="C614" s="24">
        <f>(38)*(1)*(1)*(1)*(1 + (0))</f>
      </c>
      <c r="D614" s="24" t="s">
        <v>78</v>
      </c>
      <c r="E614" s="24"/>
      <c r="F614" s="24">
        <f>C614*E614</f>
      </c>
    </row>
    <row r="615">
      <c r="A615" s="6"/>
      <c r="B615" s="14" t="s">
        <v>547</v>
      </c>
      <c r="C615" s="24"/>
      <c r="D615" s="24"/>
      <c r="E615" s="24"/>
      <c r="F615" s="24"/>
    </row>
    <row r="616">
      <c r="A616" s="6" t="s">
        <v>794</v>
      </c>
      <c r="B616" s="16" t="s">
        <v>795</v>
      </c>
      <c r="C616" s="24"/>
      <c r="D616" s="24" t="s">
        <v>796</v>
      </c>
      <c r="E616" s="24"/>
      <c r="F616" s="24">
        <f>C616*E616</f>
      </c>
    </row>
    <row r="617">
      <c r="A617" s="6" t="s">
        <v>797</v>
      </c>
      <c r="B617" s="16" t="s">
        <v>798</v>
      </c>
      <c r="C617" s="24">
        <f>(1)*(1)*(1)*(1)*(1 + (0))</f>
      </c>
      <c r="D617" s="24" t="s">
        <v>160</v>
      </c>
      <c r="E617" s="24"/>
      <c r="F617" s="24">
        <f>C617*E617</f>
      </c>
    </row>
    <row r="618">
      <c r="A618" s="6" t="s">
        <v>799</v>
      </c>
      <c r="B618" s="16" t="s">
        <v>800</v>
      </c>
      <c r="C618" s="24">
        <f>(1)*(1)*(1)*(1)*(1 + (0))</f>
      </c>
      <c r="D618" s="24" t="s">
        <v>160</v>
      </c>
      <c r="E618" s="24"/>
      <c r="F618" s="24">
        <f>C618*E618</f>
      </c>
    </row>
    <row r="619">
      <c r="A619" s="6" t="s">
        <v>801</v>
      </c>
      <c r="B619" s="16" t="s">
        <v>802</v>
      </c>
      <c r="C619" s="24">
        <f>(1)*(1)*(1)*(1)*(1 + (0))</f>
      </c>
      <c r="D619" s="24" t="s">
        <v>160</v>
      </c>
      <c r="E619" s="24"/>
      <c r="F619" s="24">
        <f>C619*E619</f>
      </c>
    </row>
    <row r="620">
      <c r="A620" s="6" t="s">
        <v>803</v>
      </c>
      <c r="B620" s="16" t="s">
        <v>804</v>
      </c>
      <c r="C620" s="24">
        <f>(1)*(1)*(1)*(1)*(1 + (0))</f>
      </c>
      <c r="D620" s="24" t="s">
        <v>160</v>
      </c>
      <c r="E620" s="24"/>
      <c r="F620" s="24">
        <f>C620*E620</f>
      </c>
    </row>
    <row r="621">
      <c r="A621" s="6" t="s">
        <v>805</v>
      </c>
      <c r="B621" s="16" t="s">
        <v>806</v>
      </c>
      <c r="C621" s="24">
        <f>(1)*(1)*(1)*(1)*(1 + (0))</f>
      </c>
      <c r="D621" s="24" t="s">
        <v>160</v>
      </c>
      <c r="E621" s="24"/>
      <c r="F621" s="24">
        <f>C621*E621</f>
      </c>
    </row>
    <row r="622">
      <c r="A622" s="3"/>
      <c r="B622" s="11" t="s">
        <v>194</v>
      </c>
      <c r="C622" s="21"/>
      <c r="D622" s="21"/>
      <c r="E622" s="21"/>
      <c r="F622" s="21"/>
    </row>
    <row r="623">
      <c r="A623" s="6" t="s">
        <v>807</v>
      </c>
      <c r="B623" s="15" t="s">
        <v>440</v>
      </c>
      <c r="C623" s="24"/>
      <c r="D623" s="24" t="s">
        <v>43</v>
      </c>
      <c r="E623" s="24"/>
      <c r="F623" s="24">
        <f>C623*E623</f>
      </c>
    </row>
    <row r="624">
      <c r="A624" s="2"/>
      <c r="B624" s="10" t="s">
        <v>808</v>
      </c>
      <c r="C624" s="20"/>
      <c r="D624" s="20"/>
      <c r="E624" s="20"/>
      <c r="F624" s="20"/>
    </row>
    <row r="625">
      <c r="A625" s="3"/>
      <c r="B625" s="11" t="s">
        <v>809</v>
      </c>
      <c r="C625" s="21"/>
      <c r="D625" s="21"/>
      <c r="E625" s="21"/>
      <c r="F625" s="21"/>
    </row>
    <row r="626">
      <c r="A626" s="4"/>
      <c r="B626" s="12" t="s">
        <v>371</v>
      </c>
      <c r="C626" s="22"/>
      <c r="D626" s="22"/>
      <c r="E626" s="22"/>
      <c r="F626" s="22"/>
    </row>
    <row r="627">
      <c r="A627" s="6" t="s">
        <v>810</v>
      </c>
      <c r="B627" s="15" t="s">
        <v>475</v>
      </c>
      <c r="C627" s="24"/>
      <c r="D627" s="24" t="s">
        <v>123</v>
      </c>
      <c r="E627" s="24"/>
      <c r="F627" s="24">
        <f>C627*E627</f>
      </c>
    </row>
    <row r="628">
      <c r="A628" s="4"/>
      <c r="B628" s="12" t="s">
        <v>8</v>
      </c>
      <c r="C628" s="22"/>
      <c r="D628" s="22"/>
      <c r="E628" s="22"/>
      <c r="F628" s="22"/>
    </row>
    <row r="629">
      <c r="A629" s="5"/>
      <c r="B629" s="13" t="s">
        <v>9</v>
      </c>
      <c r="C629" s="23"/>
      <c r="D629" s="23"/>
      <c r="E629" s="23"/>
      <c r="F629" s="23"/>
    </row>
    <row r="630">
      <c r="A630" s="6" t="s">
        <v>811</v>
      </c>
      <c r="B630" s="14" t="s">
        <v>11</v>
      </c>
      <c r="C630" s="24"/>
      <c r="D630" s="24" t="s">
        <v>12</v>
      </c>
      <c r="E630" s="24"/>
      <c r="F630" s="24">
        <f>C630*E630</f>
      </c>
    </row>
    <row r="631">
      <c r="A631" s="5"/>
      <c r="B631" s="13" t="s">
        <v>13</v>
      </c>
      <c r="C631" s="23"/>
      <c r="D631" s="23"/>
      <c r="E631" s="23"/>
      <c r="F631" s="23"/>
    </row>
    <row r="632">
      <c r="A632" s="6" t="s">
        <v>812</v>
      </c>
      <c r="B632" s="14" t="s">
        <v>15</v>
      </c>
      <c r="C632" s="24"/>
      <c r="D632" s="24" t="s">
        <v>12</v>
      </c>
      <c r="E632" s="24"/>
      <c r="F632" s="24">
        <f>C632*E632</f>
      </c>
    </row>
    <row r="633">
      <c r="A633" s="5"/>
      <c r="B633" s="13" t="s">
        <v>16</v>
      </c>
      <c r="C633" s="23"/>
      <c r="D633" s="23"/>
      <c r="E633" s="23"/>
      <c r="F633" s="23"/>
    </row>
    <row r="634">
      <c r="A634" s="6" t="s">
        <v>813</v>
      </c>
      <c r="B634" s="14" t="s">
        <v>447</v>
      </c>
      <c r="C634" s="24"/>
      <c r="D634" s="24" t="s">
        <v>12</v>
      </c>
      <c r="E634" s="24"/>
      <c r="F634" s="24">
        <f>C634*E634</f>
      </c>
    </row>
    <row r="635">
      <c r="A635" s="6" t="s">
        <v>814</v>
      </c>
      <c r="B635" s="14" t="s">
        <v>449</v>
      </c>
      <c r="C635" s="24"/>
      <c r="D635" s="24" t="s">
        <v>12</v>
      </c>
      <c r="E635" s="24"/>
      <c r="F635" s="24">
        <f>C635*E635</f>
      </c>
    </row>
    <row r="636">
      <c r="A636" s="6" t="s">
        <v>815</v>
      </c>
      <c r="B636" s="14" t="s">
        <v>451</v>
      </c>
      <c r="C636" s="24"/>
      <c r="D636" s="24" t="s">
        <v>12</v>
      </c>
      <c r="E636" s="24"/>
      <c r="F636" s="24">
        <f>C636*E636</f>
      </c>
    </row>
    <row r="637">
      <c r="A637" s="6" t="s">
        <v>816</v>
      </c>
      <c r="B637" s="14" t="s">
        <v>453</v>
      </c>
      <c r="C637" s="24"/>
      <c r="D637" s="24" t="s">
        <v>12</v>
      </c>
      <c r="E637" s="24"/>
      <c r="F637" s="24">
        <f>C637*E637</f>
      </c>
    </row>
    <row r="638">
      <c r="A638" s="6" t="s">
        <v>817</v>
      </c>
      <c r="B638" s="14" t="s">
        <v>455</v>
      </c>
      <c r="C638" s="24"/>
      <c r="D638" s="24" t="s">
        <v>12</v>
      </c>
      <c r="E638" s="24"/>
      <c r="F638" s="24">
        <f>C638*E638</f>
      </c>
    </row>
    <row r="639">
      <c r="A639" s="6" t="s">
        <v>818</v>
      </c>
      <c r="B639" s="14" t="s">
        <v>457</v>
      </c>
      <c r="C639" s="24"/>
      <c r="D639" s="24" t="s">
        <v>43</v>
      </c>
      <c r="E639" s="24"/>
      <c r="F639" s="24">
        <f>C639*E639</f>
      </c>
    </row>
    <row r="640">
      <c r="A640" s="6" t="s">
        <v>819</v>
      </c>
      <c r="B640" s="14" t="s">
        <v>459</v>
      </c>
      <c r="C640" s="24"/>
      <c r="D640" s="24" t="s">
        <v>43</v>
      </c>
      <c r="E640" s="24"/>
      <c r="F640" s="24">
        <f>C640*E640</f>
      </c>
    </row>
    <row r="641">
      <c r="A641" s="4"/>
      <c r="B641" s="12" t="s">
        <v>820</v>
      </c>
      <c r="C641" s="22"/>
      <c r="D641" s="22"/>
      <c r="E641" s="22"/>
      <c r="F641" s="22"/>
    </row>
    <row r="642">
      <c r="A642" s="5"/>
      <c r="B642" s="13" t="s">
        <v>821</v>
      </c>
      <c r="C642" s="23"/>
      <c r="D642" s="23"/>
      <c r="E642" s="23"/>
      <c r="F642" s="23"/>
    </row>
    <row r="643">
      <c r="A643" s="6"/>
      <c r="B643" s="14" t="s">
        <v>822</v>
      </c>
      <c r="C643" s="24"/>
      <c r="D643" s="24"/>
      <c r="E643" s="24"/>
      <c r="F643" s="24"/>
    </row>
    <row r="644">
      <c r="A644" s="6" t="s">
        <v>823</v>
      </c>
      <c r="B644" s="16" t="s">
        <v>824</v>
      </c>
      <c r="C644" s="24">
        <f>(209)*(1)*(1)*(1)*(1 + (0))</f>
      </c>
      <c r="D644" s="24" t="s">
        <v>123</v>
      </c>
      <c r="E644" s="24"/>
      <c r="F644" s="24">
        <f>C644*E644</f>
      </c>
    </row>
    <row r="645">
      <c r="A645" s="6" t="s">
        <v>825</v>
      </c>
      <c r="B645" s="16" t="s">
        <v>470</v>
      </c>
      <c r="C645" s="24">
        <f>(209)*(1)*(1)*(1)*(1 + (0))</f>
      </c>
      <c r="D645" s="24" t="s">
        <v>123</v>
      </c>
      <c r="E645" s="24"/>
      <c r="F645" s="24">
        <f>C645*E645</f>
      </c>
    </row>
    <row r="646">
      <c r="A646" s="6" t="s">
        <v>826</v>
      </c>
      <c r="B646" s="16" t="s">
        <v>827</v>
      </c>
      <c r="C646" s="24">
        <f>(8)*(1)*(1)*(1)*(1 + (0))</f>
      </c>
      <c r="D646" s="24" t="s">
        <v>123</v>
      </c>
      <c r="E646" s="24"/>
      <c r="F646" s="24">
        <f>C646*E646</f>
      </c>
    </row>
    <row r="647">
      <c r="A647" s="6" t="s">
        <v>828</v>
      </c>
      <c r="B647" s="16" t="s">
        <v>477</v>
      </c>
      <c r="C647" s="24">
        <f>(1)*(1)*(1)*(1)*(1 + (0))</f>
      </c>
      <c r="D647" s="24" t="s">
        <v>43</v>
      </c>
      <c r="E647" s="24"/>
      <c r="F647" s="24">
        <f>C647*E647</f>
      </c>
    </row>
    <row r="648">
      <c r="A648" s="6" t="s">
        <v>829</v>
      </c>
      <c r="B648" s="16" t="s">
        <v>479</v>
      </c>
      <c r="C648" s="24">
        <f>(1)*(1)*(1)*(1)*(1 + (0))</f>
      </c>
      <c r="D648" s="24" t="s">
        <v>43</v>
      </c>
      <c r="E648" s="24"/>
      <c r="F648" s="24">
        <f>C648*E648</f>
      </c>
    </row>
    <row r="649">
      <c r="A649" s="6"/>
      <c r="B649" s="14" t="s">
        <v>830</v>
      </c>
      <c r="C649" s="24"/>
      <c r="D649" s="24"/>
      <c r="E649" s="24"/>
      <c r="F649" s="24"/>
    </row>
    <row r="650">
      <c r="A650" s="6" t="s">
        <v>831</v>
      </c>
      <c r="B650" s="16" t="s">
        <v>711</v>
      </c>
      <c r="C650" s="24">
        <f>(169)*(1)*(1)*(1)*(1 + (0))</f>
      </c>
      <c r="D650" s="24" t="s">
        <v>123</v>
      </c>
      <c r="E650" s="24"/>
      <c r="F650" s="24">
        <f>C650*E650</f>
      </c>
    </row>
    <row r="651">
      <c r="A651" s="6" t="s">
        <v>832</v>
      </c>
      <c r="B651" s="16" t="s">
        <v>833</v>
      </c>
      <c r="C651" s="24">
        <f>(105)*(1)*(1)*(1)*(1 + (0))</f>
      </c>
      <c r="D651" s="24" t="s">
        <v>123</v>
      </c>
      <c r="E651" s="24"/>
      <c r="F651" s="24">
        <f>C651*E651</f>
      </c>
    </row>
    <row r="652">
      <c r="A652" s="6" t="s">
        <v>834</v>
      </c>
      <c r="B652" s="16" t="s">
        <v>470</v>
      </c>
      <c r="C652" s="24">
        <f>(274)*(1)*(1)*(1)*(1 + (0))</f>
      </c>
      <c r="D652" s="24" t="s">
        <v>123</v>
      </c>
      <c r="E652" s="24"/>
      <c r="F652" s="24">
        <f>C652*E652</f>
      </c>
    </row>
    <row r="653">
      <c r="A653" s="6" t="s">
        <v>835</v>
      </c>
      <c r="B653" s="16" t="s">
        <v>479</v>
      </c>
      <c r="C653" s="24">
        <f>(1)*(1)*(1)*(1)*(1 + (0))</f>
      </c>
      <c r="D653" s="24" t="s">
        <v>43</v>
      </c>
      <c r="E653" s="24"/>
      <c r="F653" s="24">
        <f>C653*E653</f>
      </c>
    </row>
    <row r="654">
      <c r="A654" s="6" t="s">
        <v>836</v>
      </c>
      <c r="B654" s="16" t="s">
        <v>479</v>
      </c>
      <c r="C654" s="24">
        <f>(1)*(1)*(1)*(1)*(1 + (0))</f>
      </c>
      <c r="D654" s="24" t="s">
        <v>43</v>
      </c>
      <c r="E654" s="24"/>
      <c r="F654" s="24">
        <f>C654*E654</f>
      </c>
    </row>
    <row r="655">
      <c r="A655" s="6"/>
      <c r="B655" s="14" t="s">
        <v>837</v>
      </c>
      <c r="C655" s="24"/>
      <c r="D655" s="24"/>
      <c r="E655" s="24"/>
      <c r="F655" s="24"/>
    </row>
    <row r="656">
      <c r="A656" s="6" t="s">
        <v>838</v>
      </c>
      <c r="B656" s="16" t="s">
        <v>839</v>
      </c>
      <c r="C656" s="24">
        <f>(92)*(1)*(1)*(1)*(1 + (0))</f>
      </c>
      <c r="D656" s="24" t="s">
        <v>123</v>
      </c>
      <c r="E656" s="24"/>
      <c r="F656" s="24">
        <f>C656*E656</f>
      </c>
    </row>
    <row r="657">
      <c r="A657" s="6" t="s">
        <v>840</v>
      </c>
      <c r="B657" s="16" t="s">
        <v>841</v>
      </c>
      <c r="C657" s="24">
        <f>(241)*(1)*(1)*(1)*(1 + (0))</f>
      </c>
      <c r="D657" s="24" t="s">
        <v>123</v>
      </c>
      <c r="E657" s="24"/>
      <c r="F657" s="24">
        <f>C657*E657</f>
      </c>
    </row>
    <row r="658">
      <c r="A658" s="6" t="s">
        <v>842</v>
      </c>
      <c r="B658" s="16" t="s">
        <v>470</v>
      </c>
      <c r="C658" s="24">
        <f>(333)*(1)*(1)*(1)*(1 + (0))</f>
      </c>
      <c r="D658" s="24" t="s">
        <v>123</v>
      </c>
      <c r="E658" s="24"/>
      <c r="F658" s="24">
        <f>C658*E658</f>
      </c>
    </row>
    <row r="659">
      <c r="A659" s="6" t="s">
        <v>843</v>
      </c>
      <c r="B659" s="16" t="s">
        <v>844</v>
      </c>
      <c r="C659" s="24">
        <f>(50)*(1)*(1)*(1)*(1 + (0))</f>
      </c>
      <c r="D659" s="24" t="s">
        <v>123</v>
      </c>
      <c r="E659" s="24"/>
      <c r="F659" s="24">
        <f>C659*E659</f>
      </c>
    </row>
    <row r="660">
      <c r="A660" s="6" t="s">
        <v>845</v>
      </c>
      <c r="B660" s="16" t="s">
        <v>477</v>
      </c>
      <c r="C660" s="24">
        <f>(1)*(1)*(1)*(1)*(1 + (0))</f>
      </c>
      <c r="D660" s="24" t="s">
        <v>43</v>
      </c>
      <c r="E660" s="24"/>
      <c r="F660" s="24">
        <f>C660*E660</f>
      </c>
    </row>
    <row r="661">
      <c r="A661" s="6" t="s">
        <v>846</v>
      </c>
      <c r="B661" s="16" t="s">
        <v>479</v>
      </c>
      <c r="C661" s="24">
        <f>(1)*(1)*(1)*(1)*(1 + (0))</f>
      </c>
      <c r="D661" s="24" t="s">
        <v>43</v>
      </c>
      <c r="E661" s="24"/>
      <c r="F661" s="24">
        <f>C661*E661</f>
      </c>
    </row>
    <row r="662">
      <c r="A662" s="6"/>
      <c r="B662" s="14" t="s">
        <v>847</v>
      </c>
      <c r="C662" s="24"/>
      <c r="D662" s="24"/>
      <c r="E662" s="24"/>
      <c r="F662" s="24"/>
    </row>
    <row r="663">
      <c r="A663" s="6" t="s">
        <v>848</v>
      </c>
      <c r="B663" s="16" t="s">
        <v>824</v>
      </c>
      <c r="C663" s="24">
        <f>(14)*(1)*(1)*(1)*(1 + (0))</f>
      </c>
      <c r="D663" s="24" t="s">
        <v>123</v>
      </c>
      <c r="E663" s="24"/>
      <c r="F663" s="24">
        <f>C663*E663</f>
      </c>
    </row>
    <row r="664">
      <c r="A664" s="6" t="s">
        <v>849</v>
      </c>
      <c r="B664" s="16" t="s">
        <v>470</v>
      </c>
      <c r="C664" s="24">
        <f>(14)*(1)*(1)*(1)*(1 + (0))</f>
      </c>
      <c r="D664" s="24" t="s">
        <v>123</v>
      </c>
      <c r="E664" s="24"/>
      <c r="F664" s="24">
        <f>C664*E664</f>
      </c>
    </row>
    <row r="665">
      <c r="A665" s="6" t="s">
        <v>850</v>
      </c>
      <c r="B665" s="16" t="s">
        <v>477</v>
      </c>
      <c r="C665" s="24">
        <f>(1)*(1)*(1)*(1)*(1 + (0))</f>
      </c>
      <c r="D665" s="24" t="s">
        <v>43</v>
      </c>
      <c r="E665" s="24"/>
      <c r="F665" s="24">
        <f>C665*E665</f>
      </c>
    </row>
    <row r="666">
      <c r="A666" s="6" t="s">
        <v>851</v>
      </c>
      <c r="B666" s="16" t="s">
        <v>479</v>
      </c>
      <c r="C666" s="24">
        <f>(1)*(1)*(1)*(1)*(1 + (0))</f>
      </c>
      <c r="D666" s="24" t="s">
        <v>43</v>
      </c>
      <c r="E666" s="24"/>
      <c r="F666" s="24">
        <f>C666*E666</f>
      </c>
    </row>
    <row r="667">
      <c r="A667" s="6"/>
      <c r="B667" s="14" t="s">
        <v>482</v>
      </c>
      <c r="C667" s="24"/>
      <c r="D667" s="24"/>
      <c r="E667" s="24"/>
      <c r="F667" s="24"/>
    </row>
    <row r="668">
      <c r="A668" s="6"/>
      <c r="B668" s="16" t="s">
        <v>852</v>
      </c>
      <c r="C668" s="24"/>
      <c r="D668" s="24"/>
      <c r="E668" s="24"/>
      <c r="F668" s="24"/>
    </row>
    <row r="669">
      <c r="A669" s="6" t="s">
        <v>853</v>
      </c>
      <c r="B669" s="17" t="s">
        <v>181</v>
      </c>
      <c r="C669" s="24">
        <f>(1)*(1)*(1)*(1)*(1 + (0))</f>
      </c>
      <c r="D669" s="24" t="s">
        <v>43</v>
      </c>
      <c r="E669" s="24"/>
      <c r="F669" s="24">
        <f>C669*E669</f>
      </c>
    </row>
    <row r="670">
      <c r="A670" s="6" t="s">
        <v>854</v>
      </c>
      <c r="B670" s="17" t="s">
        <v>855</v>
      </c>
      <c r="C670" s="24">
        <f>(1)*(1)*(1)*(1)*(1 + (0))</f>
      </c>
      <c r="D670" s="24" t="s">
        <v>43</v>
      </c>
      <c r="E670" s="24"/>
      <c r="F670" s="24">
        <f>C670*E670</f>
      </c>
    </row>
    <row r="671">
      <c r="A671" s="4"/>
      <c r="B671" s="12" t="s">
        <v>856</v>
      </c>
      <c r="C671" s="22"/>
      <c r="D671" s="22"/>
      <c r="E671" s="22"/>
      <c r="F671" s="22"/>
    </row>
    <row r="672">
      <c r="A672" s="5"/>
      <c r="B672" s="13" t="s">
        <v>857</v>
      </c>
      <c r="C672" s="23"/>
      <c r="D672" s="23"/>
      <c r="E672" s="23"/>
      <c r="F672" s="23"/>
    </row>
    <row r="673">
      <c r="A673" s="6"/>
      <c r="B673" s="14" t="s">
        <v>497</v>
      </c>
      <c r="C673" s="24"/>
      <c r="D673" s="24"/>
      <c r="E673" s="24"/>
      <c r="F673" s="24"/>
    </row>
    <row r="674">
      <c r="A674" s="6" t="s">
        <v>858</v>
      </c>
      <c r="B674" s="16" t="s">
        <v>859</v>
      </c>
      <c r="C674" s="24">
        <f>(209)*(1)*(1)*(1)*(1 + (0))</f>
      </c>
      <c r="D674" s="24" t="s">
        <v>123</v>
      </c>
      <c r="E674" s="24"/>
      <c r="F674" s="24">
        <f>C674*E674</f>
      </c>
    </row>
    <row r="675">
      <c r="A675" s="6" t="s">
        <v>860</v>
      </c>
      <c r="B675" s="16" t="s">
        <v>861</v>
      </c>
      <c r="C675" s="24">
        <f>(209)*(1)*(1)*(1)*(1 + (0))</f>
      </c>
      <c r="D675" s="24" t="s">
        <v>123</v>
      </c>
      <c r="E675" s="24"/>
      <c r="F675" s="24">
        <f>C675*E675</f>
      </c>
    </row>
    <row r="676">
      <c r="A676" s="6" t="s">
        <v>862</v>
      </c>
      <c r="B676" s="16" t="s">
        <v>863</v>
      </c>
      <c r="C676" s="24">
        <f>(7)*(1)*(1)*(1)*(1 + (0))</f>
      </c>
      <c r="D676" s="24" t="s">
        <v>123</v>
      </c>
      <c r="E676" s="24"/>
      <c r="F676" s="24">
        <f>C676*E676</f>
      </c>
    </row>
    <row r="677">
      <c r="A677" s="6"/>
      <c r="B677" s="14" t="s">
        <v>864</v>
      </c>
      <c r="C677" s="24"/>
      <c r="D677" s="24"/>
      <c r="E677" s="24"/>
      <c r="F677" s="24"/>
    </row>
    <row r="678">
      <c r="A678" s="6" t="s">
        <v>865</v>
      </c>
      <c r="B678" s="16" t="s">
        <v>866</v>
      </c>
      <c r="C678" s="24">
        <f>(8)*(1)*(1)*(1)*(1 + (0))</f>
      </c>
      <c r="D678" s="24" t="s">
        <v>543</v>
      </c>
      <c r="E678" s="24"/>
      <c r="F678" s="24">
        <f>C678*E678</f>
      </c>
    </row>
    <row r="679">
      <c r="A679" s="5"/>
      <c r="B679" s="13" t="s">
        <v>867</v>
      </c>
      <c r="C679" s="23"/>
      <c r="D679" s="23"/>
      <c r="E679" s="23"/>
      <c r="F679" s="23"/>
    </row>
    <row r="680">
      <c r="A680" s="6"/>
      <c r="B680" s="14" t="s">
        <v>868</v>
      </c>
      <c r="C680" s="24"/>
      <c r="D680" s="24"/>
      <c r="E680" s="24"/>
      <c r="F680" s="24"/>
    </row>
    <row r="681">
      <c r="A681" s="6" t="s">
        <v>869</v>
      </c>
      <c r="B681" s="16" t="s">
        <v>870</v>
      </c>
      <c r="C681" s="24">
        <f>(3)*(1)*(1)*(1)*(1 + (0))</f>
      </c>
      <c r="D681" s="24" t="s">
        <v>78</v>
      </c>
      <c r="E681" s="24"/>
      <c r="F681" s="24">
        <f>C681*E681</f>
      </c>
    </row>
    <row r="682">
      <c r="A682" s="6" t="s">
        <v>871</v>
      </c>
      <c r="B682" s="16" t="s">
        <v>872</v>
      </c>
      <c r="C682" s="24">
        <f>(1)*(1)*(1)*(1)*(1 + (0))</f>
      </c>
      <c r="D682" s="24" t="s">
        <v>78</v>
      </c>
      <c r="E682" s="24"/>
      <c r="F682" s="24">
        <f>C682*E682</f>
      </c>
    </row>
    <row r="683">
      <c r="A683" s="5"/>
      <c r="B683" s="13" t="s">
        <v>535</v>
      </c>
      <c r="C683" s="23"/>
      <c r="D683" s="23"/>
      <c r="E683" s="23"/>
      <c r="F683" s="23"/>
    </row>
    <row r="684">
      <c r="A684" s="6"/>
      <c r="B684" s="14" t="s">
        <v>873</v>
      </c>
      <c r="C684" s="24"/>
      <c r="D684" s="24"/>
      <c r="E684" s="24"/>
      <c r="F684" s="24"/>
    </row>
    <row r="685">
      <c r="A685" s="6" t="s">
        <v>874</v>
      </c>
      <c r="B685" s="16" t="s">
        <v>875</v>
      </c>
      <c r="C685" s="24">
        <f>(4)*(1)*(1)*(1)*(1 + (0))</f>
      </c>
      <c r="D685" s="24" t="s">
        <v>78</v>
      </c>
      <c r="E685" s="24"/>
      <c r="F685" s="24">
        <f>C685*E685</f>
      </c>
    </row>
    <row r="686">
      <c r="A686" s="5"/>
      <c r="B686" s="13" t="s">
        <v>876</v>
      </c>
      <c r="C686" s="23"/>
      <c r="D686" s="23"/>
      <c r="E686" s="23"/>
      <c r="F686" s="23"/>
    </row>
    <row r="687">
      <c r="A687" s="6"/>
      <c r="B687" s="14" t="s">
        <v>877</v>
      </c>
      <c r="C687" s="24"/>
      <c r="D687" s="24"/>
      <c r="E687" s="24"/>
      <c r="F687" s="24"/>
    </row>
    <row r="688">
      <c r="A688" s="6" t="s">
        <v>878</v>
      </c>
      <c r="B688" s="16" t="s">
        <v>879</v>
      </c>
      <c r="C688" s="24">
        <f>(3)*(1)*(1)*(1)*(1 + (0))</f>
      </c>
      <c r="D688" s="24" t="s">
        <v>78</v>
      </c>
      <c r="E688" s="24"/>
      <c r="F688" s="24">
        <f>C688*E688</f>
      </c>
    </row>
    <row r="689">
      <c r="A689" s="6" t="s">
        <v>880</v>
      </c>
      <c r="B689" s="16" t="s">
        <v>881</v>
      </c>
      <c r="C689" s="24">
        <f>(1)*(1)*(1)*(1)*(1 + (0))</f>
      </c>
      <c r="D689" s="24" t="s">
        <v>78</v>
      </c>
      <c r="E689" s="24"/>
      <c r="F689" s="24">
        <f>C689*E689</f>
      </c>
    </row>
    <row r="690">
      <c r="A690" s="6"/>
      <c r="B690" s="14" t="s">
        <v>882</v>
      </c>
      <c r="C690" s="24"/>
      <c r="D690" s="24"/>
      <c r="E690" s="24"/>
      <c r="F690" s="24"/>
    </row>
    <row r="691">
      <c r="A691" s="6" t="s">
        <v>883</v>
      </c>
      <c r="B691" s="16" t="s">
        <v>884</v>
      </c>
      <c r="C691" s="24">
        <f>(1)*(1)*(1)*(1)*(1 + (0))</f>
      </c>
      <c r="D691" s="24" t="s">
        <v>43</v>
      </c>
      <c r="E691" s="24"/>
      <c r="F691" s="24">
        <f>C691*E691</f>
      </c>
    </row>
    <row r="692">
      <c r="A692" s="5"/>
      <c r="B692" s="13" t="s">
        <v>885</v>
      </c>
      <c r="C692" s="23"/>
      <c r="D692" s="23"/>
      <c r="E692" s="23"/>
      <c r="F692" s="23"/>
    </row>
    <row r="693">
      <c r="A693" s="6"/>
      <c r="B693" s="14" t="s">
        <v>886</v>
      </c>
      <c r="C693" s="24"/>
      <c r="D693" s="24"/>
      <c r="E693" s="24"/>
      <c r="F693" s="24"/>
    </row>
    <row r="694">
      <c r="A694" s="6" t="s">
        <v>887</v>
      </c>
      <c r="B694" s="16" t="s">
        <v>888</v>
      </c>
      <c r="C694" s="24">
        <f>(1)*(1)*(1)*(1)*(1 + (0))</f>
      </c>
      <c r="D694" s="24" t="s">
        <v>78</v>
      </c>
      <c r="E694" s="24"/>
      <c r="F694" s="24">
        <f>C694*E694</f>
      </c>
    </row>
    <row r="695">
      <c r="A695" s="4"/>
      <c r="B695" s="12" t="s">
        <v>889</v>
      </c>
      <c r="C695" s="22"/>
      <c r="D695" s="22"/>
      <c r="E695" s="22"/>
      <c r="F695" s="22"/>
    </row>
    <row r="696">
      <c r="A696" s="5"/>
      <c r="B696" s="13" t="s">
        <v>857</v>
      </c>
      <c r="C696" s="23"/>
      <c r="D696" s="23"/>
      <c r="E696" s="23"/>
      <c r="F696" s="23"/>
    </row>
    <row r="697">
      <c r="A697" s="6"/>
      <c r="B697" s="14" t="s">
        <v>497</v>
      </c>
      <c r="C697" s="24"/>
      <c r="D697" s="24"/>
      <c r="E697" s="24"/>
      <c r="F697" s="24"/>
    </row>
    <row r="698">
      <c r="A698" s="6" t="s">
        <v>890</v>
      </c>
      <c r="B698" s="16" t="s">
        <v>512</v>
      </c>
      <c r="C698" s="24">
        <f>(169)*(1)*(1)*(1)*(1 + (0))</f>
      </c>
      <c r="D698" s="24" t="s">
        <v>123</v>
      </c>
      <c r="E698" s="24"/>
      <c r="F698" s="24">
        <f>C698*E698</f>
      </c>
    </row>
    <row r="699">
      <c r="A699" s="6" t="s">
        <v>891</v>
      </c>
      <c r="B699" s="16" t="s">
        <v>512</v>
      </c>
      <c r="C699" s="24">
        <f>(105)*(1)*(1)*(1)*(1 + (0))</f>
      </c>
      <c r="D699" s="24" t="s">
        <v>123</v>
      </c>
      <c r="E699" s="24"/>
      <c r="F699" s="24">
        <f>C699*E699</f>
      </c>
    </row>
    <row r="700">
      <c r="A700" s="6" t="s">
        <v>892</v>
      </c>
      <c r="B700" s="16" t="s">
        <v>861</v>
      </c>
      <c r="C700" s="24">
        <f>(274)*(1)*(1)*(1)*(1 + (0))</f>
      </c>
      <c r="D700" s="24" t="s">
        <v>123</v>
      </c>
      <c r="E700" s="24"/>
      <c r="F700" s="24">
        <f>C700*E700</f>
      </c>
    </row>
    <row r="701">
      <c r="A701" s="6"/>
      <c r="B701" s="14" t="s">
        <v>864</v>
      </c>
      <c r="C701" s="24"/>
      <c r="D701" s="24"/>
      <c r="E701" s="24"/>
      <c r="F701" s="24"/>
    </row>
    <row r="702">
      <c r="A702" s="6" t="s">
        <v>893</v>
      </c>
      <c r="B702" s="16" t="s">
        <v>730</v>
      </c>
      <c r="C702" s="24">
        <f>(20)*(1)*(1)*(1)*(1 + (0))</f>
      </c>
      <c r="D702" s="24" t="s">
        <v>78</v>
      </c>
      <c r="E702" s="24"/>
      <c r="F702" s="24">
        <f>C702*E702</f>
      </c>
    </row>
    <row r="703">
      <c r="A703" s="5"/>
      <c r="B703" s="13" t="s">
        <v>546</v>
      </c>
      <c r="C703" s="23"/>
      <c r="D703" s="23"/>
      <c r="E703" s="23"/>
      <c r="F703" s="23"/>
    </row>
    <row r="704">
      <c r="A704" s="6"/>
      <c r="B704" s="14" t="s">
        <v>894</v>
      </c>
      <c r="C704" s="24"/>
      <c r="D704" s="24"/>
      <c r="E704" s="24"/>
      <c r="F704" s="24"/>
    </row>
    <row r="705">
      <c r="A705" s="6" t="s">
        <v>895</v>
      </c>
      <c r="B705" s="16" t="s">
        <v>896</v>
      </c>
      <c r="C705" s="24">
        <f>(4)*(1)*(1)*(1)*(1 + (0))</f>
      </c>
      <c r="D705" s="24" t="s">
        <v>78</v>
      </c>
      <c r="E705" s="24"/>
      <c r="F705" s="24">
        <f>C705*E705</f>
      </c>
    </row>
    <row r="706">
      <c r="A706" s="6" t="s">
        <v>897</v>
      </c>
      <c r="B706" s="16" t="s">
        <v>898</v>
      </c>
      <c r="C706" s="24">
        <f>(4)*(1)*(1)*(1)*(1 + (0))</f>
      </c>
      <c r="D706" s="24" t="s">
        <v>78</v>
      </c>
      <c r="E706" s="24"/>
      <c r="F706" s="24">
        <f>C706*E706</f>
      </c>
    </row>
    <row r="707">
      <c r="A707" s="6" t="s">
        <v>899</v>
      </c>
      <c r="B707" s="16" t="s">
        <v>900</v>
      </c>
      <c r="C707" s="24">
        <f>(4)*(1)*(1)*(1)*(1 + (0))</f>
      </c>
      <c r="D707" s="24" t="s">
        <v>78</v>
      </c>
      <c r="E707" s="24"/>
      <c r="F707" s="24">
        <f>C707*E707</f>
      </c>
    </row>
    <row r="708">
      <c r="A708" s="6"/>
      <c r="B708" s="14" t="s">
        <v>901</v>
      </c>
      <c r="C708" s="24"/>
      <c r="D708" s="24"/>
      <c r="E708" s="24"/>
      <c r="F708" s="24"/>
    </row>
    <row r="709">
      <c r="A709" s="6" t="s">
        <v>902</v>
      </c>
      <c r="B709" s="16" t="s">
        <v>903</v>
      </c>
      <c r="C709" s="24">
        <f>(4)*(1)*(1)*(1)*(1 + (0))</f>
      </c>
      <c r="D709" s="24" t="s">
        <v>78</v>
      </c>
      <c r="E709" s="24"/>
      <c r="F709" s="24">
        <f>C709*E709</f>
      </c>
    </row>
    <row r="710">
      <c r="A710" s="6" t="s">
        <v>904</v>
      </c>
      <c r="B710" s="16" t="s">
        <v>905</v>
      </c>
      <c r="C710" s="24">
        <f>(4)*(1)*(1)*(1)*(1 + (0))</f>
      </c>
      <c r="D710" s="24" t="s">
        <v>78</v>
      </c>
      <c r="E710" s="24"/>
      <c r="F710" s="24">
        <f>C710*E710</f>
      </c>
    </row>
    <row r="711">
      <c r="A711" s="6"/>
      <c r="B711" s="14" t="s">
        <v>894</v>
      </c>
      <c r="C711" s="24"/>
      <c r="D711" s="24"/>
      <c r="E711" s="24"/>
      <c r="F711" s="24"/>
    </row>
    <row r="712">
      <c r="A712" s="6"/>
      <c r="B712" s="14" t="s">
        <v>906</v>
      </c>
      <c r="C712" s="24"/>
      <c r="D712" s="24"/>
      <c r="E712" s="24"/>
      <c r="F712" s="24"/>
    </row>
    <row r="713">
      <c r="A713" s="6" t="s">
        <v>907</v>
      </c>
      <c r="B713" s="16" t="s">
        <v>879</v>
      </c>
      <c r="C713" s="24">
        <f>(2)*(1)*(1)*(1)*(1 + (0))</f>
      </c>
      <c r="D713" s="24" t="s">
        <v>78</v>
      </c>
      <c r="E713" s="24"/>
      <c r="F713" s="24">
        <f>C713*E713</f>
      </c>
    </row>
    <row r="714">
      <c r="A714" s="5"/>
      <c r="B714" s="13" t="s">
        <v>908</v>
      </c>
      <c r="C714" s="23"/>
      <c r="D714" s="23"/>
      <c r="E714" s="23"/>
      <c r="F714" s="23"/>
    </row>
    <row r="715">
      <c r="A715" s="6"/>
      <c r="B715" s="14" t="s">
        <v>909</v>
      </c>
      <c r="C715" s="24"/>
      <c r="D715" s="24"/>
      <c r="E715" s="24"/>
      <c r="F715" s="24"/>
    </row>
    <row r="716">
      <c r="A716" s="6" t="s">
        <v>910</v>
      </c>
      <c r="B716" s="16" t="s">
        <v>911</v>
      </c>
      <c r="C716" s="24">
        <f>(4)*(1)*(1)*(1)*(1 + (0))</f>
      </c>
      <c r="D716" s="24" t="s">
        <v>78</v>
      </c>
      <c r="E716" s="24"/>
      <c r="F716" s="24">
        <f>C716*E716</f>
      </c>
    </row>
    <row r="717">
      <c r="A717" s="6" t="s">
        <v>912</v>
      </c>
      <c r="B717" s="16" t="s">
        <v>913</v>
      </c>
      <c r="C717" s="24">
        <f>(4)*(1)*(1)*(1)*(1 + (0))</f>
      </c>
      <c r="D717" s="24" t="s">
        <v>78</v>
      </c>
      <c r="E717" s="24"/>
      <c r="F717" s="24">
        <f>C717*E717</f>
      </c>
    </row>
    <row r="718">
      <c r="A718" s="5"/>
      <c r="B718" s="13" t="s">
        <v>914</v>
      </c>
      <c r="C718" s="23"/>
      <c r="D718" s="23"/>
      <c r="E718" s="23"/>
      <c r="F718" s="23"/>
    </row>
    <row r="719">
      <c r="A719" s="6"/>
      <c r="B719" s="14" t="s">
        <v>915</v>
      </c>
      <c r="C719" s="24"/>
      <c r="D719" s="24"/>
      <c r="E719" s="24"/>
      <c r="F719" s="24"/>
    </row>
    <row r="720">
      <c r="A720" s="6" t="s">
        <v>916</v>
      </c>
      <c r="B720" s="16" t="s">
        <v>917</v>
      </c>
      <c r="C720" s="24">
        <f>(1)*(1)*(1)*(1)*(1 + (0))</f>
      </c>
      <c r="D720" s="24" t="s">
        <v>43</v>
      </c>
      <c r="E720" s="24"/>
      <c r="F720" s="24">
        <f>C720*E720</f>
      </c>
    </row>
    <row r="721">
      <c r="A721" s="4"/>
      <c r="B721" s="12" t="s">
        <v>918</v>
      </c>
      <c r="C721" s="22"/>
      <c r="D721" s="22"/>
      <c r="E721" s="22"/>
      <c r="F721" s="22"/>
    </row>
    <row r="722">
      <c r="A722" s="5"/>
      <c r="B722" s="13" t="s">
        <v>857</v>
      </c>
      <c r="C722" s="23"/>
      <c r="D722" s="23"/>
      <c r="E722" s="23"/>
      <c r="F722" s="23"/>
    </row>
    <row r="723">
      <c r="A723" s="6"/>
      <c r="B723" s="14" t="s">
        <v>919</v>
      </c>
      <c r="C723" s="24"/>
      <c r="D723" s="24"/>
      <c r="E723" s="24"/>
      <c r="F723" s="24"/>
    </row>
    <row r="724">
      <c r="A724" s="6" t="s">
        <v>920</v>
      </c>
      <c r="B724" s="16" t="s">
        <v>512</v>
      </c>
      <c r="C724" s="24">
        <f>(14)*(1)*(1)*(1)*(1 + (0))</f>
      </c>
      <c r="D724" s="24" t="s">
        <v>123</v>
      </c>
      <c r="E724" s="24"/>
      <c r="F724" s="24">
        <f>C724*E724</f>
      </c>
    </row>
    <row r="725">
      <c r="A725" s="6" t="s">
        <v>921</v>
      </c>
      <c r="B725" s="16" t="s">
        <v>861</v>
      </c>
      <c r="C725" s="24">
        <f>(14)*(1)*(1)*(1)*(1 + (0))</f>
      </c>
      <c r="D725" s="24" t="s">
        <v>123</v>
      </c>
      <c r="E725" s="24"/>
      <c r="F725" s="24">
        <f>C725*E725</f>
      </c>
    </row>
    <row r="726">
      <c r="A726" s="6"/>
      <c r="B726" s="14" t="s">
        <v>864</v>
      </c>
      <c r="C726" s="24"/>
      <c r="D726" s="24"/>
      <c r="E726" s="24"/>
      <c r="F726" s="24"/>
    </row>
    <row r="727">
      <c r="A727" s="6" t="s">
        <v>922</v>
      </c>
      <c r="B727" s="16" t="s">
        <v>923</v>
      </c>
      <c r="C727" s="24">
        <f>(1)*(1)*(1)*(1)*(1 + (0))</f>
      </c>
      <c r="D727" s="24" t="s">
        <v>78</v>
      </c>
      <c r="E727" s="24"/>
      <c r="F727" s="24">
        <f>C727*E727</f>
      </c>
    </row>
    <row r="728">
      <c r="A728" s="5"/>
      <c r="B728" s="13" t="s">
        <v>924</v>
      </c>
      <c r="C728" s="23"/>
      <c r="D728" s="23"/>
      <c r="E728" s="23"/>
      <c r="F728" s="23"/>
    </row>
    <row r="729">
      <c r="A729" s="6"/>
      <c r="B729" s="14" t="s">
        <v>925</v>
      </c>
      <c r="C729" s="24"/>
      <c r="D729" s="24"/>
      <c r="E729" s="24"/>
      <c r="F729" s="24"/>
    </row>
    <row r="730">
      <c r="A730" s="6" t="s">
        <v>926</v>
      </c>
      <c r="B730" s="16" t="s">
        <v>927</v>
      </c>
      <c r="C730" s="24">
        <f>(1)*(1)*(1)*(1)*(1 + (0))</f>
      </c>
      <c r="D730" s="24" t="s">
        <v>78</v>
      </c>
      <c r="E730" s="24"/>
      <c r="F730" s="24">
        <f>C730*E730</f>
      </c>
    </row>
    <row r="731">
      <c r="A731" s="6"/>
      <c r="B731" s="14" t="s">
        <v>928</v>
      </c>
      <c r="C731" s="24"/>
      <c r="D731" s="24"/>
      <c r="E731" s="24"/>
      <c r="F731" s="24"/>
    </row>
    <row r="732">
      <c r="A732" s="6" t="s">
        <v>929</v>
      </c>
      <c r="B732" s="16" t="s">
        <v>930</v>
      </c>
      <c r="C732" s="24">
        <f>(1)*(1)*(1)*(1)*(1 + (0))</f>
      </c>
      <c r="D732" s="24" t="s">
        <v>78</v>
      </c>
      <c r="E732" s="24"/>
      <c r="F732" s="24">
        <f>C732*E732</f>
      </c>
    </row>
    <row r="733">
      <c r="A733" s="5"/>
      <c r="B733" s="13" t="s">
        <v>535</v>
      </c>
      <c r="C733" s="23"/>
      <c r="D733" s="23"/>
      <c r="E733" s="23"/>
      <c r="F733" s="23"/>
    </row>
    <row r="734">
      <c r="A734" s="6"/>
      <c r="B734" s="14" t="s">
        <v>873</v>
      </c>
      <c r="C734" s="24"/>
      <c r="D734" s="24"/>
      <c r="E734" s="24"/>
      <c r="F734" s="24"/>
    </row>
    <row r="735">
      <c r="A735" s="6" t="s">
        <v>931</v>
      </c>
      <c r="B735" s="16" t="s">
        <v>932</v>
      </c>
      <c r="C735" s="24">
        <f>(2)*(1)*(1)*(1)*(1 + (0))</f>
      </c>
      <c r="D735" s="24" t="s">
        <v>78</v>
      </c>
      <c r="E735" s="24"/>
      <c r="F735" s="24">
        <f>C735*E735</f>
      </c>
    </row>
    <row r="736">
      <c r="A736" s="5"/>
      <c r="B736" s="13" t="s">
        <v>933</v>
      </c>
      <c r="C736" s="23"/>
      <c r="D736" s="23"/>
      <c r="E736" s="23"/>
      <c r="F736" s="23"/>
    </row>
    <row r="737">
      <c r="A737" s="6"/>
      <c r="B737" s="14" t="s">
        <v>934</v>
      </c>
      <c r="C737" s="24"/>
      <c r="D737" s="24"/>
      <c r="E737" s="24"/>
      <c r="F737" s="24"/>
    </row>
    <row r="738">
      <c r="A738" s="6" t="s">
        <v>935</v>
      </c>
      <c r="B738" s="16" t="s">
        <v>936</v>
      </c>
      <c r="C738" s="24">
        <f>(1)*(1)*(1)*(1)*(1 + (0))</f>
      </c>
      <c r="D738" s="24" t="s">
        <v>78</v>
      </c>
      <c r="E738" s="24"/>
      <c r="F738" s="24">
        <f>C738*E738</f>
      </c>
    </row>
    <row r="739">
      <c r="A739" s="4"/>
      <c r="B739" s="12" t="s">
        <v>937</v>
      </c>
      <c r="C739" s="22"/>
      <c r="D739" s="22"/>
      <c r="E739" s="22"/>
      <c r="F739" s="22"/>
    </row>
    <row r="740">
      <c r="A740" s="5"/>
      <c r="B740" s="13" t="s">
        <v>857</v>
      </c>
      <c r="C740" s="23"/>
      <c r="D740" s="23"/>
      <c r="E740" s="23"/>
      <c r="F740" s="23"/>
    </row>
    <row r="741">
      <c r="A741" s="6"/>
      <c r="B741" s="14" t="s">
        <v>919</v>
      </c>
      <c r="C741" s="24"/>
      <c r="D741" s="24"/>
      <c r="E741" s="24"/>
      <c r="F741" s="24"/>
    </row>
    <row r="742">
      <c r="A742" s="6" t="s">
        <v>938</v>
      </c>
      <c r="B742" s="16" t="s">
        <v>512</v>
      </c>
      <c r="C742" s="24">
        <f>(92)*(1)*(1)*(1)*(1 + (0))</f>
      </c>
      <c r="D742" s="24" t="s">
        <v>123</v>
      </c>
      <c r="E742" s="24"/>
      <c r="F742" s="24">
        <f>C742*E742</f>
      </c>
    </row>
    <row r="743">
      <c r="A743" s="6" t="s">
        <v>939</v>
      </c>
      <c r="B743" s="16" t="s">
        <v>861</v>
      </c>
      <c r="C743" s="24">
        <f>(92)*(1)*(1)*(1)*(1 + (0))</f>
      </c>
      <c r="D743" s="24" t="s">
        <v>123</v>
      </c>
      <c r="E743" s="24"/>
      <c r="F743" s="24">
        <f>C743*E743</f>
      </c>
    </row>
    <row r="744">
      <c r="A744" s="6"/>
      <c r="B744" s="14" t="s">
        <v>864</v>
      </c>
      <c r="C744" s="24"/>
      <c r="D744" s="24"/>
      <c r="E744" s="24"/>
      <c r="F744" s="24"/>
    </row>
    <row r="745">
      <c r="A745" s="6" t="s">
        <v>940</v>
      </c>
      <c r="B745" s="16" t="s">
        <v>730</v>
      </c>
      <c r="C745" s="24">
        <f>(5)*(1)*(1)*(1)*(1 + (0))</f>
      </c>
      <c r="D745" s="24" t="s">
        <v>78</v>
      </c>
      <c r="E745" s="24"/>
      <c r="F745" s="24">
        <f>C745*E745</f>
      </c>
    </row>
    <row r="746">
      <c r="A746" s="5"/>
      <c r="B746" s="13" t="s">
        <v>867</v>
      </c>
      <c r="C746" s="23"/>
      <c r="D746" s="23"/>
      <c r="E746" s="23"/>
      <c r="F746" s="23"/>
    </row>
    <row r="747">
      <c r="A747" s="6"/>
      <c r="B747" s="14" t="s">
        <v>941</v>
      </c>
      <c r="C747" s="24"/>
      <c r="D747" s="24"/>
      <c r="E747" s="24"/>
      <c r="F747" s="24"/>
    </row>
    <row r="748">
      <c r="A748" s="6" t="s">
        <v>942</v>
      </c>
      <c r="B748" s="16" t="s">
        <v>927</v>
      </c>
      <c r="C748" s="24">
        <f>(2)*(1)*(1)*(1)*(1 + (0))</f>
      </c>
      <c r="D748" s="24" t="s">
        <v>78</v>
      </c>
      <c r="E748" s="24"/>
      <c r="F748" s="24">
        <f>C748*E748</f>
      </c>
    </row>
    <row r="749">
      <c r="A749" s="5"/>
      <c r="B749" s="13" t="s">
        <v>535</v>
      </c>
      <c r="C749" s="23"/>
      <c r="D749" s="23"/>
      <c r="E749" s="23"/>
      <c r="F749" s="23"/>
    </row>
    <row r="750">
      <c r="A750" s="6"/>
      <c r="B750" s="14" t="s">
        <v>873</v>
      </c>
      <c r="C750" s="24"/>
      <c r="D750" s="24"/>
      <c r="E750" s="24"/>
      <c r="F750" s="24"/>
    </row>
    <row r="751">
      <c r="A751" s="6" t="s">
        <v>943</v>
      </c>
      <c r="B751" s="16" t="s">
        <v>932</v>
      </c>
      <c r="C751" s="24">
        <f>(2)*(1)*(1)*(1)*(1 + (0))</f>
      </c>
      <c r="D751" s="24" t="s">
        <v>78</v>
      </c>
      <c r="E751" s="24"/>
      <c r="F751" s="24">
        <f>C751*E751</f>
      </c>
    </row>
    <row r="752">
      <c r="A752" s="5"/>
      <c r="B752" s="13" t="s">
        <v>933</v>
      </c>
      <c r="C752" s="23"/>
      <c r="D752" s="23"/>
      <c r="E752" s="23"/>
      <c r="F752" s="23"/>
    </row>
    <row r="753">
      <c r="A753" s="6"/>
      <c r="B753" s="14" t="s">
        <v>934</v>
      </c>
      <c r="C753" s="24"/>
      <c r="D753" s="24"/>
      <c r="E753" s="24"/>
      <c r="F753" s="24"/>
    </row>
    <row r="754">
      <c r="A754" s="6" t="s">
        <v>944</v>
      </c>
      <c r="B754" s="16" t="s">
        <v>936</v>
      </c>
      <c r="C754" s="24">
        <f>(2)*(1)*(1)*(1)*(1 + (0))</f>
      </c>
      <c r="D754" s="24" t="s">
        <v>78</v>
      </c>
      <c r="E754" s="24"/>
      <c r="F754" s="24">
        <f>C754*E754</f>
      </c>
    </row>
    <row r="755">
      <c r="A755" s="4"/>
      <c r="B755" s="12" t="s">
        <v>945</v>
      </c>
      <c r="C755" s="22"/>
      <c r="D755" s="22"/>
      <c r="E755" s="22"/>
      <c r="F755" s="22"/>
    </row>
    <row r="756">
      <c r="A756" s="5"/>
      <c r="B756" s="13" t="s">
        <v>857</v>
      </c>
      <c r="C756" s="23"/>
      <c r="D756" s="23"/>
      <c r="E756" s="23"/>
      <c r="F756" s="23"/>
    </row>
    <row r="757">
      <c r="A757" s="6"/>
      <c r="B757" s="14" t="s">
        <v>919</v>
      </c>
      <c r="C757" s="24"/>
      <c r="D757" s="24"/>
      <c r="E757" s="24"/>
      <c r="F757" s="24"/>
    </row>
    <row r="758">
      <c r="A758" s="6" t="s">
        <v>946</v>
      </c>
      <c r="B758" s="16" t="s">
        <v>512</v>
      </c>
      <c r="C758" s="24">
        <f>(240)*(1)*(1)*(1)*(1 + (0))</f>
      </c>
      <c r="D758" s="24" t="s">
        <v>123</v>
      </c>
      <c r="E758" s="24"/>
      <c r="F758" s="24">
        <f>C758*E758</f>
      </c>
    </row>
    <row r="759">
      <c r="A759" s="6" t="s">
        <v>947</v>
      </c>
      <c r="B759" s="16" t="s">
        <v>861</v>
      </c>
      <c r="C759" s="24">
        <f>(240)*(1)*(1)*(1)*(1 + (0))</f>
      </c>
      <c r="D759" s="24" t="s">
        <v>123</v>
      </c>
      <c r="E759" s="24"/>
      <c r="F759" s="24">
        <f>C759*E759</f>
      </c>
    </row>
    <row r="760">
      <c r="A760" s="6" t="s">
        <v>948</v>
      </c>
      <c r="B760" s="16" t="s">
        <v>949</v>
      </c>
      <c r="C760" s="24">
        <f>(50)*(1)*(1)*(1)*(1 + (0))</f>
      </c>
      <c r="D760" s="24" t="s">
        <v>123</v>
      </c>
      <c r="E760" s="24"/>
      <c r="F760" s="24">
        <f>C760*E760</f>
      </c>
    </row>
    <row r="761">
      <c r="A761" s="6" t="s">
        <v>950</v>
      </c>
      <c r="B761" s="16" t="s">
        <v>951</v>
      </c>
      <c r="C761" s="24">
        <f>(2)*(1)*(1)*(1)*(1 + (0))</f>
      </c>
      <c r="D761" s="24" t="s">
        <v>78</v>
      </c>
      <c r="E761" s="24"/>
      <c r="F761" s="24">
        <f>C761*E761</f>
      </c>
    </row>
    <row r="762">
      <c r="A762" s="6"/>
      <c r="B762" s="14" t="s">
        <v>864</v>
      </c>
      <c r="C762" s="24"/>
      <c r="D762" s="24"/>
      <c r="E762" s="24"/>
      <c r="F762" s="24"/>
    </row>
    <row r="763">
      <c r="A763" s="6" t="s">
        <v>952</v>
      </c>
      <c r="B763" s="16" t="s">
        <v>923</v>
      </c>
      <c r="C763" s="24">
        <f>(15)*(1)*(1)*(1)*(1 + (0))</f>
      </c>
      <c r="D763" s="24" t="s">
        <v>78</v>
      </c>
      <c r="E763" s="24"/>
      <c r="F763" s="24">
        <f>C763*E763</f>
      </c>
    </row>
    <row r="764">
      <c r="A764" s="5"/>
      <c r="B764" s="13" t="s">
        <v>867</v>
      </c>
      <c r="C764" s="23"/>
      <c r="D764" s="23"/>
      <c r="E764" s="23"/>
      <c r="F764" s="23"/>
    </row>
    <row r="765">
      <c r="A765" s="6"/>
      <c r="B765" s="14" t="s">
        <v>941</v>
      </c>
      <c r="C765" s="24"/>
      <c r="D765" s="24"/>
      <c r="E765" s="24"/>
      <c r="F765" s="24"/>
    </row>
    <row r="766">
      <c r="A766" s="6" t="s">
        <v>953</v>
      </c>
      <c r="B766" s="16" t="s">
        <v>927</v>
      </c>
      <c r="C766" s="24">
        <f>(6)*(1)*(1)*(1)*(1 + (0))</f>
      </c>
      <c r="D766" s="24" t="s">
        <v>78</v>
      </c>
      <c r="E766" s="24"/>
      <c r="F766" s="24">
        <f>C766*E766</f>
      </c>
    </row>
    <row r="767">
      <c r="A767" s="5"/>
      <c r="B767" s="13" t="s">
        <v>535</v>
      </c>
      <c r="C767" s="23"/>
      <c r="D767" s="23"/>
      <c r="E767" s="23"/>
      <c r="F767" s="23"/>
    </row>
    <row r="768">
      <c r="A768" s="6"/>
      <c r="B768" s="14" t="s">
        <v>873</v>
      </c>
      <c r="C768" s="24"/>
      <c r="D768" s="24"/>
      <c r="E768" s="24"/>
      <c r="F768" s="24"/>
    </row>
    <row r="769">
      <c r="A769" s="6" t="s">
        <v>954</v>
      </c>
      <c r="B769" s="16" t="s">
        <v>932</v>
      </c>
      <c r="C769" s="24">
        <f>(6)*(1)*(1)*(1)*(1 + (0))</f>
      </c>
      <c r="D769" s="24" t="s">
        <v>78</v>
      </c>
      <c r="E769" s="24"/>
      <c r="F769" s="24">
        <f>C769*E769</f>
      </c>
    </row>
    <row r="770">
      <c r="A770" s="5"/>
      <c r="B770" s="13" t="s">
        <v>933</v>
      </c>
      <c r="C770" s="23"/>
      <c r="D770" s="23"/>
      <c r="E770" s="23"/>
      <c r="F770" s="23"/>
    </row>
    <row r="771">
      <c r="A771" s="6"/>
      <c r="B771" s="14" t="s">
        <v>934</v>
      </c>
      <c r="C771" s="24"/>
      <c r="D771" s="24"/>
      <c r="E771" s="24"/>
      <c r="F771" s="24"/>
    </row>
    <row r="772">
      <c r="A772" s="6" t="s">
        <v>955</v>
      </c>
      <c r="B772" s="16" t="s">
        <v>936</v>
      </c>
      <c r="C772" s="24">
        <f>(2)*(1)*(1)*(1)*(1 + (0))</f>
      </c>
      <c r="D772" s="24" t="s">
        <v>78</v>
      </c>
      <c r="E772" s="24"/>
      <c r="F772" s="24">
        <f>C772*E772</f>
      </c>
    </row>
    <row r="773">
      <c r="A773" s="6" t="s">
        <v>956</v>
      </c>
      <c r="B773" s="16" t="s">
        <v>957</v>
      </c>
      <c r="C773" s="24">
        <f>(2)*(1)*(1)*(1)*(1 + (0))</f>
      </c>
      <c r="D773" s="24" t="s">
        <v>78</v>
      </c>
      <c r="E773" s="24"/>
      <c r="F773" s="24">
        <f>C773*E773</f>
      </c>
    </row>
    <row r="774">
      <c r="A774" s="3"/>
      <c r="B774" s="11" t="s">
        <v>194</v>
      </c>
      <c r="C774" s="21"/>
      <c r="D774" s="21"/>
      <c r="E774" s="21"/>
      <c r="F774" s="21"/>
    </row>
    <row r="775">
      <c r="A775" s="6" t="s">
        <v>958</v>
      </c>
      <c r="B775" s="15" t="s">
        <v>959</v>
      </c>
      <c r="C775" s="24">
        <f>(1)*(1)*(1)*(1)*(1 + (0))</f>
      </c>
      <c r="D775" s="24" t="s">
        <v>43</v>
      </c>
      <c r="E775" s="24"/>
      <c r="F775" s="24">
        <f>C775*E775</f>
      </c>
    </row>
    <row r="776">
      <c r="A776" s="2"/>
      <c r="B776" s="10" t="s">
        <v>960</v>
      </c>
      <c r="C776" s="20"/>
      <c r="D776" s="20"/>
      <c r="E776" s="20"/>
      <c r="F776" s="20"/>
    </row>
    <row r="777">
      <c r="A777" s="3"/>
      <c r="B777" s="11" t="s">
        <v>960</v>
      </c>
      <c r="C777" s="21"/>
      <c r="D777" s="21"/>
      <c r="E777" s="21"/>
      <c r="F777" s="21"/>
    </row>
    <row r="778">
      <c r="A778" s="4"/>
      <c r="B778" s="12" t="s">
        <v>8</v>
      </c>
      <c r="C778" s="22"/>
      <c r="D778" s="22"/>
      <c r="E778" s="22"/>
      <c r="F778" s="22"/>
    </row>
    <row r="779">
      <c r="A779" s="5"/>
      <c r="B779" s="13" t="s">
        <v>9</v>
      </c>
      <c r="C779" s="23"/>
      <c r="D779" s="23"/>
      <c r="E779" s="23"/>
      <c r="F779" s="23"/>
    </row>
    <row r="780">
      <c r="A780" s="6" t="s">
        <v>961</v>
      </c>
      <c r="B780" s="14" t="s">
        <v>11</v>
      </c>
      <c r="C780" s="24"/>
      <c r="D780" s="24" t="s">
        <v>12</v>
      </c>
      <c r="E780" s="24"/>
      <c r="F780" s="24">
        <f>C780*E780</f>
      </c>
    </row>
    <row r="781">
      <c r="A781" s="5"/>
      <c r="B781" s="13" t="s">
        <v>13</v>
      </c>
      <c r="C781" s="23"/>
      <c r="D781" s="23"/>
      <c r="E781" s="23"/>
      <c r="F781" s="23"/>
    </row>
    <row r="782">
      <c r="A782" s="6" t="s">
        <v>962</v>
      </c>
      <c r="B782" s="14" t="s">
        <v>963</v>
      </c>
      <c r="C782" s="24"/>
      <c r="D782" s="24" t="s">
        <v>12</v>
      </c>
      <c r="E782" s="24"/>
      <c r="F782" s="24">
        <f>C782*E782</f>
      </c>
    </row>
    <row r="783">
      <c r="A783" s="4"/>
      <c r="B783" s="12" t="s">
        <v>964</v>
      </c>
      <c r="C783" s="22"/>
      <c r="D783" s="22"/>
      <c r="E783" s="22"/>
      <c r="F783" s="22"/>
    </row>
    <row r="784">
      <c r="A784" s="5"/>
      <c r="B784" s="13" t="s">
        <v>965</v>
      </c>
      <c r="C784" s="23"/>
      <c r="D784" s="23"/>
      <c r="E784" s="23"/>
      <c r="F784" s="23"/>
    </row>
    <row r="785">
      <c r="A785" s="6" t="s">
        <v>966</v>
      </c>
      <c r="B785" s="14" t="s">
        <v>967</v>
      </c>
      <c r="C785" s="24">
        <f>(1)*(1)*(1)*(1)*(1 + (0))</f>
      </c>
      <c r="D785" s="24" t="s">
        <v>160</v>
      </c>
      <c r="E785" s="24"/>
      <c r="F785" s="24">
        <f>C785*E785</f>
      </c>
    </row>
    <row r="786">
      <c r="A786" s="5"/>
      <c r="B786" s="13" t="s">
        <v>968</v>
      </c>
      <c r="C786" s="23"/>
      <c r="D786" s="23"/>
      <c r="E786" s="23"/>
      <c r="F786" s="23"/>
    </row>
    <row r="787">
      <c r="A787" s="6"/>
      <c r="B787" s="14" t="s">
        <v>969</v>
      </c>
      <c r="C787" s="24"/>
      <c r="D787" s="24"/>
      <c r="E787" s="24"/>
      <c r="F787" s="24"/>
    </row>
    <row r="788">
      <c r="A788" s="6" t="s">
        <v>970</v>
      </c>
      <c r="B788" s="16" t="s">
        <v>971</v>
      </c>
      <c r="C788" s="24">
        <f>(1)*(1)*(1)*(1)*(1 + (0))</f>
      </c>
      <c r="D788" s="24" t="s">
        <v>43</v>
      </c>
      <c r="E788" s="24"/>
      <c r="F788" s="24">
        <f>C788*E788</f>
      </c>
    </row>
    <row r="789">
      <c r="A789" s="5"/>
      <c r="B789" s="13" t="s">
        <v>972</v>
      </c>
      <c r="C789" s="23"/>
      <c r="D789" s="23"/>
      <c r="E789" s="23"/>
      <c r="F789" s="23"/>
    </row>
    <row r="790">
      <c r="A790" s="6"/>
      <c r="B790" s="14" t="s">
        <v>973</v>
      </c>
      <c r="C790" s="24"/>
      <c r="D790" s="24"/>
      <c r="E790" s="24"/>
      <c r="F790" s="24"/>
    </row>
    <row r="791">
      <c r="A791" s="6" t="s">
        <v>974</v>
      </c>
      <c r="B791" s="16" t="s">
        <v>975</v>
      </c>
      <c r="C791" s="24">
        <f>(1)*(1)*(1)*(1)*(1 + (0))</f>
      </c>
      <c r="D791" s="24" t="s">
        <v>78</v>
      </c>
      <c r="E791" s="24"/>
      <c r="F791" s="24">
        <f>C791*E791</f>
      </c>
    </row>
    <row r="792">
      <c r="A792" s="6"/>
      <c r="B792" s="16" t="s">
        <v>976</v>
      </c>
      <c r="C792" s="24">
        <f>(3)*(1)*(1)*(1)*(1 + (0))</f>
      </c>
      <c r="D792" s="24" t="s">
        <v>78</v>
      </c>
      <c r="E792" s="24"/>
      <c r="F792" s="24">
        <f>C792*E792</f>
      </c>
    </row>
    <row r="793">
      <c r="A793" s="6"/>
      <c r="B793" s="16" t="s">
        <v>977</v>
      </c>
      <c r="C793" s="24">
        <f>(3)*(1)*(1)*(1)*(1 + (0))</f>
      </c>
      <c r="D793" s="24" t="s">
        <v>78</v>
      </c>
      <c r="E793" s="24"/>
      <c r="F793" s="24">
        <f>C793*E793</f>
      </c>
    </row>
    <row r="794">
      <c r="A794" s="6" t="s">
        <v>978</v>
      </c>
      <c r="B794" s="16" t="s">
        <v>979</v>
      </c>
      <c r="C794" s="24">
        <f>(3)*(1)*(1)*(1)*(1 + (0))</f>
      </c>
      <c r="D794" s="24" t="s">
        <v>78</v>
      </c>
      <c r="E794" s="24"/>
      <c r="F794" s="24">
        <f>C794*E794</f>
      </c>
    </row>
    <row r="795">
      <c r="A795" s="3"/>
      <c r="B795" s="11" t="s">
        <v>194</v>
      </c>
      <c r="C795" s="21"/>
      <c r="D795" s="21"/>
      <c r="E795" s="21"/>
      <c r="F795" s="21"/>
    </row>
    <row r="796">
      <c r="A796" s="6" t="s">
        <v>980</v>
      </c>
      <c r="B796" s="15" t="s">
        <v>959</v>
      </c>
      <c r="C796" s="24">
        <f>(1)*(1)*(1)*(1)*(1 + (0))</f>
      </c>
      <c r="D796" s="24" t="s">
        <v>43</v>
      </c>
      <c r="E796" s="24"/>
      <c r="F796" s="24">
        <f>C796*E796</f>
      </c>
    </row>
    <row r="797">
      <c r="A797" s="2"/>
      <c r="B797" s="10" t="s">
        <v>981</v>
      </c>
      <c r="C797" s="20"/>
      <c r="D797" s="20"/>
      <c r="E797" s="20"/>
      <c r="F797" s="20"/>
    </row>
    <row r="798">
      <c r="A798" s="3"/>
      <c r="B798" s="11" t="s">
        <v>981</v>
      </c>
      <c r="C798" s="21"/>
      <c r="D798" s="21"/>
      <c r="E798" s="21"/>
      <c r="F798" s="21"/>
    </row>
    <row r="799">
      <c r="A799" s="4"/>
      <c r="B799" s="12" t="s">
        <v>8</v>
      </c>
      <c r="C799" s="22"/>
      <c r="D799" s="22"/>
      <c r="E799" s="22"/>
      <c r="F799" s="22"/>
    </row>
    <row r="800">
      <c r="A800" s="5"/>
      <c r="B800" s="13" t="s">
        <v>9</v>
      </c>
      <c r="C800" s="23"/>
      <c r="D800" s="23"/>
      <c r="E800" s="23"/>
      <c r="F800" s="23"/>
    </row>
    <row r="801">
      <c r="A801" s="6" t="s">
        <v>982</v>
      </c>
      <c r="B801" s="14" t="s">
        <v>11</v>
      </c>
      <c r="C801" s="24"/>
      <c r="D801" s="24" t="s">
        <v>12</v>
      </c>
      <c r="E801" s="24"/>
      <c r="F801" s="24">
        <f>C801*E801</f>
      </c>
    </row>
    <row r="802">
      <c r="A802" s="5"/>
      <c r="B802" s="13" t="s">
        <v>16</v>
      </c>
      <c r="C802" s="23"/>
      <c r="D802" s="23"/>
      <c r="E802" s="23"/>
      <c r="F802" s="23"/>
    </row>
    <row r="803">
      <c r="A803" s="6" t="s">
        <v>983</v>
      </c>
      <c r="B803" s="14" t="s">
        <v>984</v>
      </c>
      <c r="C803" s="24"/>
      <c r="D803" s="24" t="s">
        <v>12</v>
      </c>
      <c r="E803" s="24"/>
      <c r="F803" s="24">
        <f>C803*E803</f>
      </c>
    </row>
    <row r="804">
      <c r="A804" s="6" t="s">
        <v>985</v>
      </c>
      <c r="B804" s="14" t="s">
        <v>986</v>
      </c>
      <c r="C804" s="24"/>
      <c r="D804" s="24" t="s">
        <v>12</v>
      </c>
      <c r="E804" s="24"/>
      <c r="F804" s="24">
        <f>C804*E804</f>
      </c>
    </row>
    <row r="805">
      <c r="A805" s="4"/>
      <c r="B805" s="12" t="s">
        <v>987</v>
      </c>
      <c r="C805" s="22"/>
      <c r="D805" s="22"/>
      <c r="E805" s="22"/>
      <c r="F805" s="22"/>
    </row>
    <row r="806">
      <c r="A806" s="5"/>
      <c r="B806" s="13" t="s">
        <v>988</v>
      </c>
      <c r="C806" s="23"/>
      <c r="D806" s="23"/>
      <c r="E806" s="23"/>
      <c r="F806" s="23"/>
    </row>
    <row r="807">
      <c r="A807" s="6" t="s">
        <v>989</v>
      </c>
      <c r="B807" s="14" t="s">
        <v>990</v>
      </c>
      <c r="C807" s="24">
        <f>(2049)*(1)*(1)*(1)*(1 + (0))</f>
      </c>
      <c r="D807" s="24" t="s">
        <v>104</v>
      </c>
      <c r="E807" s="24"/>
      <c r="F807" s="24">
        <f>C807*E807</f>
      </c>
    </row>
    <row r="808">
      <c r="A808" s="5"/>
      <c r="B808" s="13" t="s">
        <v>991</v>
      </c>
      <c r="C808" s="23"/>
      <c r="D808" s="23"/>
      <c r="E808" s="23"/>
      <c r="F808" s="23"/>
    </row>
    <row r="809">
      <c r="A809" s="6"/>
      <c r="B809" s="14" t="s">
        <v>992</v>
      </c>
      <c r="C809" s="24"/>
      <c r="D809" s="24"/>
      <c r="E809" s="24"/>
      <c r="F809" s="24"/>
    </row>
    <row r="810">
      <c r="A810" s="6" t="s">
        <v>993</v>
      </c>
      <c r="B810" s="16" t="s">
        <v>994</v>
      </c>
      <c r="C810" s="24">
        <f>(2049)*(1)*(1)*(1)*(1 + (0))</f>
      </c>
      <c r="D810" s="24" t="s">
        <v>104</v>
      </c>
      <c r="E810" s="24"/>
      <c r="F810" s="24">
        <f>C810*E810</f>
      </c>
    </row>
    <row r="811">
      <c r="A811" s="6" t="s">
        <v>995</v>
      </c>
      <c r="B811" s="16" t="s">
        <v>996</v>
      </c>
      <c r="C811" s="24">
        <f>(820)*(1)*(1)*(1)*(1 + (0))</f>
      </c>
      <c r="D811" s="24" t="s">
        <v>104</v>
      </c>
      <c r="E811" s="24"/>
      <c r="F811" s="24">
        <f>C811*E811</f>
      </c>
    </row>
    <row r="812">
      <c r="A812" s="6"/>
      <c r="B812" s="14" t="s">
        <v>997</v>
      </c>
      <c r="C812" s="24"/>
      <c r="D812" s="24"/>
      <c r="E812" s="24"/>
      <c r="F812" s="24"/>
    </row>
    <row r="813">
      <c r="A813" s="6" t="s">
        <v>998</v>
      </c>
      <c r="B813" s="16" t="s">
        <v>999</v>
      </c>
      <c r="C813" s="24">
        <f>(2049)*(1)*(1)*(1)*(1 + (0))</f>
      </c>
      <c r="D813" s="24" t="s">
        <v>104</v>
      </c>
      <c r="E813" s="24"/>
      <c r="F813" s="24">
        <f>C813*E813</f>
      </c>
    </row>
    <row r="814">
      <c r="A814" s="6"/>
      <c r="B814" s="14" t="s">
        <v>1000</v>
      </c>
      <c r="C814" s="24"/>
      <c r="D814" s="24"/>
      <c r="E814" s="24"/>
      <c r="F814" s="24"/>
    </row>
    <row r="815">
      <c r="A815" s="6" t="s">
        <v>1001</v>
      </c>
      <c r="B815" s="16" t="s">
        <v>1002</v>
      </c>
      <c r="C815" s="24">
        <f>(1862)*(1)*(1)*(1)*(1 + (0))</f>
      </c>
      <c r="D815" s="24" t="s">
        <v>104</v>
      </c>
      <c r="E815" s="24"/>
      <c r="F815" s="24">
        <f>C815*E815</f>
      </c>
    </row>
    <row r="816">
      <c r="A816" s="6" t="s">
        <v>1003</v>
      </c>
      <c r="B816" s="16" t="s">
        <v>1004</v>
      </c>
      <c r="C816" s="24">
        <f>(187)*(1)*(1)*(1)*(1 + (0))</f>
      </c>
      <c r="D816" s="24" t="s">
        <v>104</v>
      </c>
      <c r="E816" s="24"/>
      <c r="F816" s="24">
        <f>C816*E816</f>
      </c>
    </row>
    <row r="817">
      <c r="A817" s="6" t="s">
        <v>1005</v>
      </c>
      <c r="B817" s="16" t="s">
        <v>1006</v>
      </c>
      <c r="C817" s="24">
        <f>(75)*(1)*(1)*(1)*(1 + (0))</f>
      </c>
      <c r="D817" s="24" t="s">
        <v>104</v>
      </c>
      <c r="E817" s="24"/>
      <c r="F817" s="24">
        <f>C817*E817</f>
      </c>
    </row>
    <row r="818">
      <c r="A818" s="5"/>
      <c r="B818" s="13" t="s">
        <v>1007</v>
      </c>
      <c r="C818" s="23"/>
      <c r="D818" s="23"/>
      <c r="E818" s="23"/>
      <c r="F818" s="23"/>
    </row>
    <row r="819">
      <c r="A819" s="6"/>
      <c r="B819" s="14" t="s">
        <v>1008</v>
      </c>
      <c r="C819" s="24"/>
      <c r="D819" s="24"/>
      <c r="E819" s="24"/>
      <c r="F819" s="24"/>
    </row>
    <row r="820">
      <c r="A820" s="6" t="s">
        <v>1009</v>
      </c>
      <c r="B820" s="16" t="s">
        <v>1010</v>
      </c>
      <c r="C820" s="24">
        <f>(31)*(1)*(1)*(1)*(1 + (0))</f>
      </c>
      <c r="D820" s="24" t="s">
        <v>78</v>
      </c>
      <c r="E820" s="24"/>
      <c r="F820" s="24">
        <f>C820*E820</f>
      </c>
    </row>
    <row r="821">
      <c r="A821" s="6" t="s">
        <v>1011</v>
      </c>
      <c r="B821" s="16" t="s">
        <v>1012</v>
      </c>
      <c r="C821" s="24">
        <f>(2)*(1)*(1)*(1)*(1 + (0))</f>
      </c>
      <c r="D821" s="24" t="s">
        <v>78</v>
      </c>
      <c r="E821" s="24"/>
      <c r="F821" s="24">
        <f>C821*E821</f>
      </c>
    </row>
    <row r="822">
      <c r="A822" s="5"/>
      <c r="B822" s="13" t="s">
        <v>1013</v>
      </c>
      <c r="C822" s="23"/>
      <c r="D822" s="23"/>
      <c r="E822" s="23"/>
      <c r="F822" s="23"/>
    </row>
    <row r="823">
      <c r="A823" s="6" t="s">
        <v>1014</v>
      </c>
      <c r="B823" s="14" t="s">
        <v>1015</v>
      </c>
      <c r="C823" s="24">
        <f>(10)*(1)*(1)*(1)*(1 + (0))</f>
      </c>
      <c r="D823" s="24" t="s">
        <v>78</v>
      </c>
      <c r="E823" s="24"/>
      <c r="F823" s="24">
        <f>C823*E823</f>
      </c>
    </row>
    <row r="824">
      <c r="A824" s="6" t="s">
        <v>1016</v>
      </c>
      <c r="B824" s="14" t="s">
        <v>1017</v>
      </c>
      <c r="C824" s="24">
        <f>(4)*(1)*(1)*(1)*(1 + (0))</f>
      </c>
      <c r="D824" s="24" t="s">
        <v>78</v>
      </c>
      <c r="E824" s="24"/>
      <c r="F824" s="24">
        <f>C824*E824</f>
      </c>
    </row>
    <row r="825">
      <c r="A825" s="6" t="s">
        <v>1018</v>
      </c>
      <c r="B825" s="14" t="s">
        <v>1019</v>
      </c>
      <c r="C825" s="24">
        <f>(11)*(1)*(1)*(1)*(1 + (0))</f>
      </c>
      <c r="D825" s="24" t="s">
        <v>78</v>
      </c>
      <c r="E825" s="24"/>
      <c r="F825" s="24">
        <f>C825*E825</f>
      </c>
    </row>
    <row r="826">
      <c r="A826" s="6" t="s">
        <v>1020</v>
      </c>
      <c r="B826" s="14" t="s">
        <v>1021</v>
      </c>
      <c r="C826" s="24">
        <f>(1)*(1)*(1)*(1)*(1 + (0))</f>
      </c>
      <c r="D826" s="24" t="s">
        <v>78</v>
      </c>
      <c r="E826" s="24"/>
      <c r="F826" s="24">
        <f>C826*E826</f>
      </c>
    </row>
    <row r="827">
      <c r="A827" s="6" t="s">
        <v>1022</v>
      </c>
      <c r="B827" s="14" t="s">
        <v>1023</v>
      </c>
      <c r="C827" s="24">
        <f>(5)*(1)*(1)*(1)*(1 + (0))</f>
      </c>
      <c r="D827" s="24" t="s">
        <v>78</v>
      </c>
      <c r="E827" s="24"/>
      <c r="F827" s="24">
        <f>C827*E827</f>
      </c>
    </row>
    <row r="828">
      <c r="A828" s="6" t="s">
        <v>1024</v>
      </c>
      <c r="B828" s="14" t="s">
        <v>1025</v>
      </c>
      <c r="C828" s="24">
        <f>(31)*(1)*(1)*(1)*(1 + (0))</f>
      </c>
      <c r="D828" s="24" t="s">
        <v>78</v>
      </c>
      <c r="E828" s="24"/>
      <c r="F828" s="24">
        <f>C828*E828</f>
      </c>
    </row>
    <row r="829">
      <c r="A829" s="5"/>
      <c r="B829" s="13" t="s">
        <v>1026</v>
      </c>
      <c r="C829" s="23"/>
      <c r="D829" s="23"/>
      <c r="E829" s="23"/>
      <c r="F829" s="23"/>
    </row>
    <row r="830">
      <c r="A830" s="6" t="s">
        <v>1027</v>
      </c>
      <c r="B830" s="14" t="s">
        <v>1028</v>
      </c>
      <c r="C830" s="24">
        <f>(255)*(1)*(1)*(1)*(1 + (0))</f>
      </c>
      <c r="D830" s="24" t="s">
        <v>123</v>
      </c>
      <c r="E830" s="24"/>
      <c r="F830" s="24">
        <f>C830*E830</f>
      </c>
    </row>
    <row r="831">
      <c r="A831" s="5"/>
      <c r="B831" s="13" t="s">
        <v>1029</v>
      </c>
      <c r="C831" s="23"/>
      <c r="D831" s="23"/>
      <c r="E831" s="23"/>
      <c r="F831" s="23"/>
    </row>
    <row r="832">
      <c r="A832" s="6" t="s">
        <v>1030</v>
      </c>
      <c r="B832" s="14" t="s">
        <v>1031</v>
      </c>
      <c r="C832" s="24">
        <f>(7)*(1)*(1)*(1)*(1 + (0))</f>
      </c>
      <c r="D832" s="24" t="s">
        <v>78</v>
      </c>
      <c r="E832" s="24"/>
      <c r="F832" s="24">
        <f>C832*E832</f>
      </c>
    </row>
    <row r="833">
      <c r="A833" s="5"/>
      <c r="B833" s="13" t="s">
        <v>1032</v>
      </c>
      <c r="C833" s="23"/>
      <c r="D833" s="23"/>
      <c r="E833" s="23"/>
      <c r="F833" s="23"/>
    </row>
    <row r="834">
      <c r="A834" s="6" t="s">
        <v>1033</v>
      </c>
      <c r="B834" s="14" t="s">
        <v>1034</v>
      </c>
      <c r="C834" s="24">
        <f>(1)*(1)*(1)*(1)*(1 + (0))</f>
      </c>
      <c r="D834" s="24" t="s">
        <v>43</v>
      </c>
      <c r="E834" s="24"/>
      <c r="F834" s="24">
        <f>C834*E834</f>
      </c>
    </row>
    <row r="835">
      <c r="A835" s="5"/>
      <c r="B835" s="13" t="s">
        <v>1035</v>
      </c>
      <c r="C835" s="23"/>
      <c r="D835" s="23"/>
      <c r="E835" s="23"/>
      <c r="F835" s="23"/>
    </row>
    <row r="836">
      <c r="A836" s="6" t="s">
        <v>1036</v>
      </c>
      <c r="B836" s="14" t="s">
        <v>1037</v>
      </c>
      <c r="C836" s="24">
        <f>(1)*(1)*(1)*(1)*(1 + (0))</f>
      </c>
      <c r="D836" s="24" t="s">
        <v>43</v>
      </c>
      <c r="E836" s="24"/>
      <c r="F836" s="24">
        <f>C836*E836</f>
      </c>
    </row>
    <row r="837">
      <c r="A837" s="5"/>
      <c r="B837" s="13" t="s">
        <v>1038</v>
      </c>
      <c r="C837" s="23"/>
      <c r="D837" s="23"/>
      <c r="E837" s="23"/>
      <c r="F837" s="23"/>
    </row>
    <row r="838">
      <c r="A838" s="6" t="s">
        <v>1039</v>
      </c>
      <c r="B838" s="14" t="s">
        <v>1040</v>
      </c>
      <c r="C838" s="24">
        <f>(1)*(1)*(1)*(1)*(1 + (0))</f>
      </c>
      <c r="D838" s="24" t="s">
        <v>43</v>
      </c>
      <c r="E838" s="24"/>
      <c r="F838" s="24">
        <f>C838*E838</f>
      </c>
    </row>
    <row r="839">
      <c r="A839" s="6" t="s">
        <v>1041</v>
      </c>
      <c r="B839" s="14" t="s">
        <v>1042</v>
      </c>
      <c r="C839" s="24">
        <f>(1)*(1)*(1)*(1)*(1 + (0))</f>
      </c>
      <c r="D839" s="24" t="s">
        <v>43</v>
      </c>
      <c r="E839" s="24"/>
      <c r="F839" s="24">
        <f>C839*E839</f>
      </c>
    </row>
    <row r="840">
      <c r="A840" s="6" t="s">
        <v>1043</v>
      </c>
      <c r="B840" s="14" t="s">
        <v>1044</v>
      </c>
      <c r="C840" s="24">
        <f>(1)*(1)*(1)*(1)*(1 + (0))</f>
      </c>
      <c r="D840" s="24" t="s">
        <v>43</v>
      </c>
      <c r="E840" s="24"/>
      <c r="F840" s="24">
        <f>C840*E840</f>
      </c>
    </row>
    <row r="841">
      <c r="A841" s="6" t="s">
        <v>1045</v>
      </c>
      <c r="B841" s="14" t="s">
        <v>1046</v>
      </c>
      <c r="C841" s="24">
        <f>(1)*(1)*(1)*(1)*(1 + (0))</f>
      </c>
      <c r="D841" s="24" t="s">
        <v>43</v>
      </c>
      <c r="E841" s="24"/>
      <c r="F841" s="24">
        <f>C841*E841</f>
      </c>
    </row>
    <row r="842">
      <c r="A842" s="6" t="s">
        <v>1047</v>
      </c>
      <c r="B842" s="14" t="s">
        <v>1048</v>
      </c>
      <c r="C842" s="24">
        <f>(1)*(1)*(1)*(1)*(1 + (0))</f>
      </c>
      <c r="D842" s="24" t="s">
        <v>43</v>
      </c>
      <c r="E842" s="24"/>
      <c r="F842" s="24">
        <f>C842*E842</f>
      </c>
    </row>
    <row r="843">
      <c r="A843" s="6" t="s">
        <v>1049</v>
      </c>
      <c r="B843" s="14" t="s">
        <v>1050</v>
      </c>
      <c r="C843" s="24">
        <f>(1)*(1)*(1)*(1)*(1 + (0))</f>
      </c>
      <c r="D843" s="24" t="s">
        <v>43</v>
      </c>
      <c r="E843" s="24"/>
      <c r="F843" s="24">
        <f>C843*E843</f>
      </c>
    </row>
    <row r="844">
      <c r="A844" s="6" t="s">
        <v>1051</v>
      </c>
      <c r="B844" s="14" t="s">
        <v>1052</v>
      </c>
      <c r="C844" s="24">
        <f>(1)*(1)*(1)*(1)*(1 + (0))</f>
      </c>
      <c r="D844" s="24" t="s">
        <v>43</v>
      </c>
      <c r="E844" s="24"/>
      <c r="F844" s="24">
        <f>C844*E844</f>
      </c>
    </row>
    <row r="845">
      <c r="A845" s="6" t="s">
        <v>1053</v>
      </c>
      <c r="B845" s="14" t="s">
        <v>1054</v>
      </c>
      <c r="C845" s="24">
        <f>(1)*(1)*(1)*(1)*(1 + (0))</f>
      </c>
      <c r="D845" s="24" t="s">
        <v>43</v>
      </c>
      <c r="E845" s="24"/>
      <c r="F845" s="24">
        <f>C845*E845</f>
      </c>
    </row>
    <row r="846">
      <c r="A846" s="3"/>
      <c r="B846" s="11" t="s">
        <v>194</v>
      </c>
      <c r="C846" s="21"/>
      <c r="D846" s="21"/>
      <c r="E846" s="21"/>
      <c r="F846" s="21"/>
    </row>
    <row r="847">
      <c r="A847" s="6" t="s">
        <v>1055</v>
      </c>
      <c r="B847" s="15" t="s">
        <v>959</v>
      </c>
      <c r="C847" s="24">
        <f>(1)*(1)*(1)*(1)*(1 + (0))</f>
      </c>
      <c r="D847" s="24" t="s">
        <v>43</v>
      </c>
      <c r="E847" s="24"/>
      <c r="F847" s="24">
        <f>C847*E847</f>
      </c>
    </row>
    <row r="848">
      <c r="A848" s="7"/>
      <c r="B848" s="7"/>
      <c r="C848" s="24"/>
      <c r="D848" s="24"/>
      <c r="E848" s="24"/>
      <c r="F848" s="24"/>
    </row>
    <row r="849">
      <c r="A849" s="8" t="s">
        <v>1056</v>
      </c>
      <c r="B849" s="8"/>
      <c r="C849" s="8"/>
      <c r="D849" s="8"/>
      <c r="E849" s="8"/>
      <c r="F849" s="8">
        <f>(SUM(F2:F848))</f>
      </c>
    </row>
    <row r="850">
      <c r="A850" s="8" t="s">
        <v>1057</v>
      </c>
      <c r="B850" s="8"/>
      <c r="C850" s="8"/>
      <c r="D850" s="8"/>
      <c r="E850" s="8"/>
      <c r="F850" s="8">
        <v>0</v>
      </c>
    </row>
    <row r="851">
      <c r="A851" s="8" t="s">
        <v>1058</v>
      </c>
      <c r="B851" s="8"/>
      <c r="C851" s="8"/>
      <c r="D851" s="8"/>
      <c r="E851" s="8"/>
      <c r="F851" s="8">
        <f>0*(SUM(F849:F850))</f>
      </c>
    </row>
    <row r="852">
      <c r="A852" s="9" t="s">
        <v>5</v>
      </c>
      <c r="B852" s="9"/>
      <c r="C852" s="9"/>
      <c r="D852" s="9"/>
      <c r="E852" s="9"/>
      <c r="F852" s="9">
        <f>SUM(F849:F851)</f>
      </c>
    </row>
  </sheetData>
  <headerFooter/>
</worksheet>
</file>

<file path=xl/worksheets/sheet2.xml><?xml version="1.0" encoding="utf-8"?>
<worksheet xmlns:r="http://schemas.openxmlformats.org/officeDocument/2006/relationships" xmlns="http://schemas.openxmlformats.org/spreadsheetml/2006/main">
  <dimension ref="A1:G852"/>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6.8957691192627" customWidth="1"/>
    <col min="2" max="2" width="30" customWidth="1"/>
    <col min="3" max="3" width="13.430251121521" customWidth="1"/>
    <col min="4" max="4" width="9.140625" customWidth="1"/>
    <col min="5" max="5" width="9.140625" customWidth="1"/>
    <col min="6" max="6" width="17.2222194671631" customWidth="1"/>
    <col min="7" max="7" width="20" customWidth="1"/>
  </cols>
  <sheetData>
    <row r="1">
      <c r="A1" s="1" t="s">
        <v>0</v>
      </c>
      <c r="B1" s="1" t="s">
        <v>1</v>
      </c>
      <c r="C1" s="1" t="s">
        <v>2</v>
      </c>
      <c r="D1" s="1" t="s">
        <v>3</v>
      </c>
      <c r="E1" s="1" t="s">
        <v>4</v>
      </c>
      <c r="F1" s="1" t="s">
        <v>1059</v>
      </c>
      <c r="G1" s="1" t="s">
        <v>5</v>
      </c>
    </row>
    <row r="2">
      <c r="A2" s="2"/>
      <c r="B2" s="10" t="s">
        <v>6</v>
      </c>
      <c r="C2" s="20"/>
      <c r="D2" s="20"/>
      <c r="E2" s="20"/>
      <c r="F2" s="20"/>
      <c r="G2" s="20"/>
    </row>
    <row r="3">
      <c r="A3" s="3"/>
      <c r="B3" s="11" t="s">
        <v>7</v>
      </c>
      <c r="C3" s="21"/>
      <c r="D3" s="21"/>
      <c r="E3" s="21"/>
      <c r="F3" s="21"/>
      <c r="G3" s="21"/>
    </row>
    <row r="4">
      <c r="A4" s="4"/>
      <c r="B4" s="12" t="s">
        <v>8</v>
      </c>
      <c r="C4" s="22"/>
      <c r="D4" s="22"/>
      <c r="E4" s="22"/>
      <c r="F4" s="22"/>
      <c r="G4" s="22"/>
    </row>
    <row r="5">
      <c r="A5" s="5"/>
      <c r="B5" s="13" t="s">
        <v>9</v>
      </c>
      <c r="C5" s="23"/>
      <c r="D5" s="23"/>
      <c r="E5" s="23"/>
      <c r="F5" s="23"/>
      <c r="G5" s="23"/>
    </row>
    <row r="6">
      <c r="A6" s="6" t="s">
        <v>10</v>
      </c>
      <c r="B6" s="14" t="s">
        <v>11</v>
      </c>
      <c r="C6" s="24"/>
      <c r="D6" s="24" t="s">
        <v>12</v>
      </c>
      <c r="E6" s="24"/>
      <c r="F6" s="24">
        <f>(0)</f>
      </c>
      <c r="G6" s="24">
        <f>(C6 * E6 + C6 * E6 * F6)</f>
      </c>
    </row>
    <row r="7">
      <c r="A7" s="5"/>
      <c r="B7" s="13" t="s">
        <v>13</v>
      </c>
      <c r="C7" s="23"/>
      <c r="D7" s="23"/>
      <c r="E7" s="23"/>
      <c r="F7" s="23"/>
      <c r="G7" s="23"/>
    </row>
    <row r="8">
      <c r="A8" s="6" t="s">
        <v>14</v>
      </c>
      <c r="B8" s="14" t="s">
        <v>15</v>
      </c>
      <c r="C8" s="24"/>
      <c r="D8" s="24" t="s">
        <v>12</v>
      </c>
      <c r="E8" s="24"/>
      <c r="F8" s="24">
        <f>(0)</f>
      </c>
      <c r="G8" s="24">
        <f>(C8 * E8 + C8 * E8 * F8)</f>
      </c>
    </row>
    <row r="9">
      <c r="A9" s="5"/>
      <c r="B9" s="13" t="s">
        <v>16</v>
      </c>
      <c r="C9" s="23"/>
      <c r="D9" s="23"/>
      <c r="E9" s="23"/>
      <c r="F9" s="23"/>
      <c r="G9" s="23"/>
    </row>
    <row r="10">
      <c r="A10" s="6" t="s">
        <v>17</v>
      </c>
      <c r="B10" s="14" t="s">
        <v>18</v>
      </c>
      <c r="C10" s="24"/>
      <c r="D10" s="24" t="s">
        <v>12</v>
      </c>
      <c r="E10" s="24"/>
      <c r="F10" s="24">
        <f>(0)</f>
      </c>
      <c r="G10" s="24">
        <f>(C10 * E10 + C10 * E10 * F10)</f>
      </c>
    </row>
    <row r="11">
      <c r="A11" s="6" t="s">
        <v>19</v>
      </c>
      <c r="B11" s="14" t="s">
        <v>20</v>
      </c>
      <c r="C11" s="24"/>
      <c r="D11" s="24" t="s">
        <v>12</v>
      </c>
      <c r="E11" s="24"/>
      <c r="F11" s="24">
        <f>(0)</f>
      </c>
      <c r="G11" s="24">
        <f>(C11 * E11 + C11 * E11 * F11)</f>
      </c>
    </row>
    <row r="12">
      <c r="A12" s="6"/>
      <c r="B12" s="14" t="s">
        <v>21</v>
      </c>
      <c r="C12" s="24"/>
      <c r="D12" s="24" t="s">
        <v>22</v>
      </c>
      <c r="E12" s="24"/>
      <c r="F12" s="24">
        <f>(0)</f>
      </c>
      <c r="G12" s="24">
        <f>(C12 * E12 + C12 * E12 * F12)</f>
      </c>
    </row>
    <row r="13">
      <c r="A13" s="6"/>
      <c r="B13" s="14" t="s">
        <v>23</v>
      </c>
      <c r="C13" s="24"/>
      <c r="D13" s="24" t="s">
        <v>22</v>
      </c>
      <c r="E13" s="24"/>
      <c r="F13" s="24">
        <f>(0)</f>
      </c>
      <c r="G13" s="24">
        <f>(C13 * E13 + C13 * E13 * F13)</f>
      </c>
    </row>
    <row r="14">
      <c r="A14" s="6"/>
      <c r="B14" s="14" t="s">
        <v>24</v>
      </c>
      <c r="C14" s="24"/>
      <c r="D14" s="24" t="s">
        <v>22</v>
      </c>
      <c r="E14" s="24"/>
      <c r="F14" s="24">
        <f>(0)</f>
      </c>
      <c r="G14" s="24">
        <f>(C14 * E14 + C14 * E14 * F14)</f>
      </c>
    </row>
    <row r="15">
      <c r="A15" s="6"/>
      <c r="B15" s="14" t="s">
        <v>25</v>
      </c>
      <c r="C15" s="24"/>
      <c r="D15" s="24" t="s">
        <v>22</v>
      </c>
      <c r="E15" s="24"/>
      <c r="F15" s="24">
        <f>(0)</f>
      </c>
      <c r="G15" s="24">
        <f>(C15 * E15 + C15 * E15 * F15)</f>
      </c>
    </row>
    <row r="16">
      <c r="A16" s="6"/>
      <c r="B16" s="14" t="s">
        <v>26</v>
      </c>
      <c r="C16" s="24"/>
      <c r="D16" s="24" t="s">
        <v>22</v>
      </c>
      <c r="E16" s="24"/>
      <c r="F16" s="24">
        <f>(0)</f>
      </c>
      <c r="G16" s="24">
        <f>(C16 * E16 + C16 * E16 * F16)</f>
      </c>
    </row>
    <row r="17">
      <c r="A17" s="6"/>
      <c r="B17" s="14" t="s">
        <v>27</v>
      </c>
      <c r="C17" s="24"/>
      <c r="D17" s="24" t="s">
        <v>22</v>
      </c>
      <c r="E17" s="24"/>
      <c r="F17" s="24">
        <f>(0)</f>
      </c>
      <c r="G17" s="24">
        <f>(C17 * E17 + C17 * E17 * F17)</f>
      </c>
    </row>
    <row r="18">
      <c r="A18" s="6"/>
      <c r="B18" s="14" t="s">
        <v>28</v>
      </c>
      <c r="C18" s="24"/>
      <c r="D18" s="24" t="s">
        <v>22</v>
      </c>
      <c r="E18" s="24"/>
      <c r="F18" s="24">
        <f>(0)</f>
      </c>
      <c r="G18" s="24">
        <f>(C18 * E18 + C18 * E18 * F18)</f>
      </c>
    </row>
    <row r="19">
      <c r="A19" s="6"/>
      <c r="B19" s="14" t="s">
        <v>29</v>
      </c>
      <c r="C19" s="24"/>
      <c r="D19" s="24" t="s">
        <v>22</v>
      </c>
      <c r="E19" s="24"/>
      <c r="F19" s="24">
        <f>(0)</f>
      </c>
      <c r="G19" s="24">
        <f>(C19 * E19 + C19 * E19 * F19)</f>
      </c>
    </row>
    <row r="20">
      <c r="A20" s="6"/>
      <c r="B20" s="14" t="s">
        <v>30</v>
      </c>
      <c r="C20" s="24"/>
      <c r="D20" s="24" t="s">
        <v>22</v>
      </c>
      <c r="E20" s="24"/>
      <c r="F20" s="24">
        <f>(0)</f>
      </c>
      <c r="G20" s="24">
        <f>(C20 * E20 + C20 * E20 * F20)</f>
      </c>
    </row>
    <row r="21">
      <c r="A21" s="6"/>
      <c r="B21" s="14" t="s">
        <v>31</v>
      </c>
      <c r="C21" s="24"/>
      <c r="D21" s="24" t="s">
        <v>22</v>
      </c>
      <c r="E21" s="24"/>
      <c r="F21" s="24">
        <f>(0)</f>
      </c>
      <c r="G21" s="24">
        <f>(C21 * E21 + C21 * E21 * F21)</f>
      </c>
    </row>
    <row r="22">
      <c r="A22" s="6"/>
      <c r="B22" s="14" t="s">
        <v>32</v>
      </c>
      <c r="C22" s="24"/>
      <c r="D22" s="24" t="s">
        <v>22</v>
      </c>
      <c r="E22" s="24"/>
      <c r="F22" s="24">
        <f>(0)</f>
      </c>
      <c r="G22" s="24">
        <f>(C22 * E22 + C22 * E22 * F22)</f>
      </c>
    </row>
    <row r="23">
      <c r="A23" s="6"/>
      <c r="B23" s="14" t="s">
        <v>33</v>
      </c>
      <c r="C23" s="24"/>
      <c r="D23" s="24" t="s">
        <v>22</v>
      </c>
      <c r="E23" s="24"/>
      <c r="F23" s="24">
        <f>(0)</f>
      </c>
      <c r="G23" s="24">
        <f>(C23 * E23 + C23 * E23 * F23)</f>
      </c>
    </row>
    <row r="24">
      <c r="A24" s="6"/>
      <c r="B24" s="14" t="s">
        <v>34</v>
      </c>
      <c r="C24" s="24"/>
      <c r="D24" s="24" t="s">
        <v>22</v>
      </c>
      <c r="E24" s="24"/>
      <c r="F24" s="24">
        <f>(0)</f>
      </c>
      <c r="G24" s="24">
        <f>(C24 * E24 + C24 * E24 * F24)</f>
      </c>
    </row>
    <row r="25">
      <c r="A25" s="6"/>
      <c r="B25" s="14" t="s">
        <v>35</v>
      </c>
      <c r="C25" s="24"/>
      <c r="D25" s="24" t="s">
        <v>22</v>
      </c>
      <c r="E25" s="24"/>
      <c r="F25" s="24">
        <f>(0)</f>
      </c>
      <c r="G25" s="24">
        <f>(C25 * E25 + C25 * E25 * F25)</f>
      </c>
    </row>
    <row r="26">
      <c r="A26" s="6"/>
      <c r="B26" s="14" t="s">
        <v>36</v>
      </c>
      <c r="C26" s="24"/>
      <c r="D26" s="24" t="s">
        <v>22</v>
      </c>
      <c r="E26" s="24"/>
      <c r="F26" s="24">
        <f>(0)</f>
      </c>
      <c r="G26" s="24">
        <f>(C26 * E26 + C26 * E26 * F26)</f>
      </c>
    </row>
    <row r="27">
      <c r="A27" s="6"/>
      <c r="B27" s="14" t="s">
        <v>37</v>
      </c>
      <c r="C27" s="24"/>
      <c r="D27" s="24" t="s">
        <v>22</v>
      </c>
      <c r="E27" s="24"/>
      <c r="F27" s="24">
        <f>(0)</f>
      </c>
      <c r="G27" s="24">
        <f>(C27 * E27 + C27 * E27 * F27)</f>
      </c>
    </row>
    <row r="28">
      <c r="A28" s="6"/>
      <c r="B28" s="14" t="s">
        <v>38</v>
      </c>
      <c r="C28" s="24"/>
      <c r="D28" s="24" t="s">
        <v>22</v>
      </c>
      <c r="E28" s="24"/>
      <c r="F28" s="24">
        <f>(0)</f>
      </c>
      <c r="G28" s="24">
        <f>(C28 * E28 + C28 * E28 * F28)</f>
      </c>
    </row>
    <row r="29">
      <c r="A29" s="6" t="s">
        <v>39</v>
      </c>
      <c r="B29" s="15"/>
      <c r="C29" s="24"/>
      <c r="D29" s="24"/>
      <c r="E29" s="24"/>
      <c r="F29" s="24">
        <f>(0)</f>
      </c>
      <c r="G29" s="24">
        <f>(C29 * E29 + C29 * E29 * F29)</f>
      </c>
    </row>
    <row r="30">
      <c r="A30" s="4"/>
      <c r="B30" s="12" t="s">
        <v>40</v>
      </c>
      <c r="C30" s="22"/>
      <c r="D30" s="22"/>
      <c r="E30" s="22"/>
      <c r="F30" s="22"/>
      <c r="G30" s="22"/>
    </row>
    <row r="31">
      <c r="A31" s="5"/>
      <c r="B31" s="13" t="s">
        <v>8</v>
      </c>
      <c r="C31" s="23"/>
      <c r="D31" s="23"/>
      <c r="E31" s="23"/>
      <c r="F31" s="23"/>
      <c r="G31" s="23"/>
    </row>
    <row r="32">
      <c r="A32" s="6" t="s">
        <v>41</v>
      </c>
      <c r="B32" s="14" t="s">
        <v>42</v>
      </c>
      <c r="C32" s="24">
        <f>(1)*(1)*(1)*(1)*(1 + (0))</f>
      </c>
      <c r="D32" s="24" t="s">
        <v>43</v>
      </c>
      <c r="E32" s="24"/>
      <c r="F32" s="24">
        <f>(0)</f>
      </c>
      <c r="G32" s="24">
        <f>(C32 * E32 + C32 * E32 * F32)</f>
      </c>
    </row>
    <row r="33">
      <c r="A33" s="6" t="s">
        <v>44</v>
      </c>
      <c r="B33" s="14" t="s">
        <v>45</v>
      </c>
      <c r="C33" s="24">
        <f>(1)*(1)*(1)*(1)*(1 + (0))</f>
      </c>
      <c r="D33" s="24" t="s">
        <v>43</v>
      </c>
      <c r="E33" s="24"/>
      <c r="F33" s="24">
        <f>(0)</f>
      </c>
      <c r="G33" s="24">
        <f>(C33 * E33 + C33 * E33 * F33)</f>
      </c>
    </row>
    <row r="34">
      <c r="A34" s="6" t="s">
        <v>46</v>
      </c>
      <c r="B34" s="14" t="s">
        <v>47</v>
      </c>
      <c r="C34" s="24">
        <f>(1)*(1)*(1)*(1)*(1 + (0))</f>
      </c>
      <c r="D34" s="24" t="s">
        <v>43</v>
      </c>
      <c r="E34" s="24"/>
      <c r="F34" s="24">
        <f>(0)</f>
      </c>
      <c r="G34" s="24">
        <f>(C34 * E34 + C34 * E34 * F34)</f>
      </c>
    </row>
    <row r="35">
      <c r="A35" s="5"/>
      <c r="B35" s="13" t="s">
        <v>48</v>
      </c>
      <c r="C35" s="23"/>
      <c r="D35" s="23"/>
      <c r="E35" s="23"/>
      <c r="F35" s="23"/>
      <c r="G35" s="23"/>
    </row>
    <row r="36">
      <c r="A36" s="6"/>
      <c r="B36" s="14" t="s">
        <v>49</v>
      </c>
      <c r="C36" s="24"/>
      <c r="D36" s="24"/>
      <c r="E36" s="24"/>
      <c r="F36" s="24"/>
      <c r="G36" s="24"/>
    </row>
    <row r="37">
      <c r="A37" s="6" t="s">
        <v>50</v>
      </c>
      <c r="B37" s="16" t="s">
        <v>51</v>
      </c>
      <c r="C37" s="24">
        <f>(1)*(1)*(1)*(1)*(1 + (0))</f>
      </c>
      <c r="D37" s="24" t="s">
        <v>43</v>
      </c>
      <c r="E37" s="24"/>
      <c r="F37" s="24">
        <f>(0)</f>
      </c>
      <c r="G37" s="24">
        <f>(C37 * E37 + C37 * E37 * F37)</f>
      </c>
    </row>
    <row r="38">
      <c r="A38" s="6" t="s">
        <v>52</v>
      </c>
      <c r="B38" s="16" t="s">
        <v>53</v>
      </c>
      <c r="C38" s="24">
        <f>(1)*(1)*(1)*(1)*(1 + (0))</f>
      </c>
      <c r="D38" s="24" t="s">
        <v>43</v>
      </c>
      <c r="E38" s="24"/>
      <c r="F38" s="24">
        <f>(0)</f>
      </c>
      <c r="G38" s="24">
        <f>(C38 * E38 + C38 * E38 * F38)</f>
      </c>
    </row>
    <row r="39">
      <c r="A39" s="6" t="s">
        <v>54</v>
      </c>
      <c r="B39" s="16" t="s">
        <v>55</v>
      </c>
      <c r="C39" s="24">
        <f>(1)*(1)*(1)*(1)*(1 + (0))</f>
      </c>
      <c r="D39" s="24" t="s">
        <v>43</v>
      </c>
      <c r="E39" s="24"/>
      <c r="F39" s="24">
        <f>(0)</f>
      </c>
      <c r="G39" s="24">
        <f>(C39 * E39 + C39 * E39 * F39)</f>
      </c>
    </row>
    <row r="40">
      <c r="A40" s="5"/>
      <c r="B40" s="13" t="s">
        <v>56</v>
      </c>
      <c r="C40" s="23"/>
      <c r="D40" s="23"/>
      <c r="E40" s="23"/>
      <c r="F40" s="23"/>
      <c r="G40" s="23"/>
    </row>
    <row r="41">
      <c r="A41" s="6" t="s">
        <v>57</v>
      </c>
      <c r="B41" s="14" t="s">
        <v>58</v>
      </c>
      <c r="C41" s="24">
        <f>(1)*(1)*(1)*(1)*(1 + (0))</f>
      </c>
      <c r="D41" s="24" t="s">
        <v>43</v>
      </c>
      <c r="E41" s="24"/>
      <c r="F41" s="24">
        <f>(0)</f>
      </c>
      <c r="G41" s="24">
        <f>(C41 * E41 + C41 * E41 * F41)</f>
      </c>
    </row>
    <row r="42">
      <c r="A42" s="5"/>
      <c r="B42" s="13" t="s">
        <v>59</v>
      </c>
      <c r="C42" s="23"/>
      <c r="D42" s="23"/>
      <c r="E42" s="23"/>
      <c r="F42" s="23"/>
      <c r="G42" s="23"/>
    </row>
    <row r="43">
      <c r="A43" s="6" t="s">
        <v>60</v>
      </c>
      <c r="B43" s="14" t="s">
        <v>61</v>
      </c>
      <c r="C43" s="24">
        <f>(1)*(1)*(1)*(1)*(1 + (0))</f>
      </c>
      <c r="D43" s="24" t="s">
        <v>43</v>
      </c>
      <c r="E43" s="24"/>
      <c r="F43" s="24">
        <f>(0)</f>
      </c>
      <c r="G43" s="24">
        <f>(C43 * E43 + C43 * E43 * F43)</f>
      </c>
    </row>
    <row r="44">
      <c r="A44" s="6" t="s">
        <v>62</v>
      </c>
      <c r="B44" s="14" t="s">
        <v>63</v>
      </c>
      <c r="C44" s="24">
        <f>(4)*(1)*(1)*(1)*(1 + (0))</f>
      </c>
      <c r="D44" s="24" t="s">
        <v>43</v>
      </c>
      <c r="E44" s="24"/>
      <c r="F44" s="24">
        <f>(0)</f>
      </c>
      <c r="G44" s="24">
        <f>(C44 * E44 + C44 * E44 * F44)</f>
      </c>
    </row>
    <row r="45">
      <c r="A45" s="6" t="s">
        <v>64</v>
      </c>
      <c r="B45" s="14" t="s">
        <v>65</v>
      </c>
      <c r="C45" s="24">
        <f>(1)*(1)*(1)*(1)*(1 + (0))</f>
      </c>
      <c r="D45" s="24" t="s">
        <v>43</v>
      </c>
      <c r="E45" s="24"/>
      <c r="F45" s="24">
        <f>(0)</f>
      </c>
      <c r="G45" s="24">
        <f>(C45 * E45 + C45 * E45 * F45)</f>
      </c>
    </row>
    <row r="46">
      <c r="A46" s="6" t="s">
        <v>66</v>
      </c>
      <c r="B46" s="14" t="s">
        <v>67</v>
      </c>
      <c r="C46" s="24">
        <f>(1)*(1)*(1)*(1)*(1 + (0))</f>
      </c>
      <c r="D46" s="24" t="s">
        <v>43</v>
      </c>
      <c r="E46" s="24"/>
      <c r="F46" s="24">
        <f>(0)</f>
      </c>
      <c r="G46" s="24">
        <f>(C46 * E46 + C46 * E46 * F46)</f>
      </c>
    </row>
    <row r="47">
      <c r="A47" s="6" t="s">
        <v>68</v>
      </c>
      <c r="B47" s="14" t="s">
        <v>69</v>
      </c>
      <c r="C47" s="24">
        <f>(1)*(1)*(1)*(1)*(1 + (0))</f>
      </c>
      <c r="D47" s="24" t="s">
        <v>43</v>
      </c>
      <c r="E47" s="24"/>
      <c r="F47" s="24">
        <f>(0)</f>
      </c>
      <c r="G47" s="24">
        <f>(C47 * E47 + C47 * E47 * F47)</f>
      </c>
    </row>
    <row r="48">
      <c r="A48" s="5"/>
      <c r="B48" s="13" t="s">
        <v>70</v>
      </c>
      <c r="C48" s="23"/>
      <c r="D48" s="23"/>
      <c r="E48" s="23"/>
      <c r="F48" s="23"/>
      <c r="G48" s="23"/>
    </row>
    <row r="49">
      <c r="A49" s="6" t="s">
        <v>71</v>
      </c>
      <c r="B49" s="14" t="s">
        <v>72</v>
      </c>
      <c r="C49" s="24">
        <f>(1)*(1)*(1)*(1)*(1 + (0))</f>
      </c>
      <c r="D49" s="24" t="s">
        <v>73</v>
      </c>
      <c r="E49" s="24"/>
      <c r="F49" s="24">
        <f>(0)</f>
      </c>
      <c r="G49" s="24">
        <f>(C49 * E49 + C49 * E49 * F49)</f>
      </c>
    </row>
    <row r="50">
      <c r="A50" s="6" t="s">
        <v>74</v>
      </c>
      <c r="B50" s="14" t="s">
        <v>75</v>
      </c>
      <c r="C50" s="24">
        <f>(1)*(1)*(1)*(1)*(1 + (0))</f>
      </c>
      <c r="D50" s="24" t="s">
        <v>73</v>
      </c>
      <c r="E50" s="24"/>
      <c r="F50" s="24">
        <f>(0)</f>
      </c>
      <c r="G50" s="24">
        <f>(C50 * E50 + C50 * E50 * F50)</f>
      </c>
    </row>
    <row r="51">
      <c r="A51" s="6" t="s">
        <v>76</v>
      </c>
      <c r="B51" s="14" t="s">
        <v>77</v>
      </c>
      <c r="C51" s="24">
        <f>(1)*(1)*(1)*(1)*(1 + (0))</f>
      </c>
      <c r="D51" s="24" t="s">
        <v>78</v>
      </c>
      <c r="E51" s="24"/>
      <c r="F51" s="24">
        <f>(0)</f>
      </c>
      <c r="G51" s="24">
        <f>(C51 * E51 + C51 * E51 * F51)</f>
      </c>
    </row>
    <row r="52">
      <c r="A52" s="6" t="s">
        <v>79</v>
      </c>
      <c r="B52" s="14" t="s">
        <v>80</v>
      </c>
      <c r="C52" s="24">
        <f>(12)*(1)*(1)*(1)*(1 + (0))</f>
      </c>
      <c r="D52" s="24" t="s">
        <v>78</v>
      </c>
      <c r="E52" s="24"/>
      <c r="F52" s="24">
        <f>(0)</f>
      </c>
      <c r="G52" s="24">
        <f>(C52 * E52 + C52 * E52 * F52)</f>
      </c>
    </row>
    <row r="53">
      <c r="A53" s="6" t="s">
        <v>81</v>
      </c>
      <c r="B53" s="14" t="s">
        <v>82</v>
      </c>
      <c r="C53" s="24">
        <f>(16)*(1)*(1)*(1)*(1 + (0))</f>
      </c>
      <c r="D53" s="24" t="s">
        <v>78</v>
      </c>
      <c r="E53" s="24"/>
      <c r="F53" s="24">
        <f>(0)</f>
      </c>
      <c r="G53" s="24">
        <f>(C53 * E53 + C53 * E53 * F53)</f>
      </c>
    </row>
    <row r="54">
      <c r="A54" s="6" t="s">
        <v>83</v>
      </c>
      <c r="B54" s="14" t="s">
        <v>84</v>
      </c>
      <c r="C54" s="24">
        <f>(1)*(1)*(1)*(1)*(1 + (0))</f>
      </c>
      <c r="D54" s="24" t="s">
        <v>43</v>
      </c>
      <c r="E54" s="24"/>
      <c r="F54" s="24">
        <f>(0)</f>
      </c>
      <c r="G54" s="24">
        <f>(C54 * E54 + C54 * E54 * F54)</f>
      </c>
    </row>
    <row r="55">
      <c r="A55" s="6" t="s">
        <v>85</v>
      </c>
      <c r="B55" s="14" t="s">
        <v>86</v>
      </c>
      <c r="C55" s="24">
        <f>(1)*(1)*(1)*(1)*(1 + (0))</f>
      </c>
      <c r="D55" s="24" t="s">
        <v>43</v>
      </c>
      <c r="E55" s="24"/>
      <c r="F55" s="24">
        <f>(0)</f>
      </c>
      <c r="G55" s="24">
        <f>(C55 * E55 + C55 * E55 * F55)</f>
      </c>
    </row>
    <row r="56">
      <c r="A56" s="6" t="s">
        <v>87</v>
      </c>
      <c r="B56" s="14" t="s">
        <v>88</v>
      </c>
      <c r="C56" s="24">
        <f>(1)*(1)*(1)*(1)*(1 + (0))</f>
      </c>
      <c r="D56" s="24" t="s">
        <v>43</v>
      </c>
      <c r="E56" s="24"/>
      <c r="F56" s="24">
        <f>(0)</f>
      </c>
      <c r="G56" s="24">
        <f>(C56 * E56 + C56 * E56 * F56)</f>
      </c>
    </row>
    <row r="57">
      <c r="A57" s="6" t="s">
        <v>89</v>
      </c>
      <c r="B57" s="14" t="s">
        <v>90</v>
      </c>
      <c r="C57" s="24">
        <f>(1)*(1)*(1)*(1)*(1 + (0))</f>
      </c>
      <c r="D57" s="24" t="s">
        <v>43</v>
      </c>
      <c r="E57" s="24"/>
      <c r="F57" s="24">
        <f>(0)</f>
      </c>
      <c r="G57" s="24">
        <f>(C57 * E57 + C57 * E57 * F57)</f>
      </c>
    </row>
    <row r="58">
      <c r="A58" s="6" t="s">
        <v>91</v>
      </c>
      <c r="B58" s="14" t="s">
        <v>92</v>
      </c>
      <c r="C58" s="24">
        <f>(1)*(1)*(1)*(1)*(1 + (0))</f>
      </c>
      <c r="D58" s="24" t="s">
        <v>73</v>
      </c>
      <c r="E58" s="24"/>
      <c r="F58" s="24">
        <f>(0)</f>
      </c>
      <c r="G58" s="24">
        <f>(C58 * E58 + C58 * E58 * F58)</f>
      </c>
    </row>
    <row r="59">
      <c r="A59" s="6" t="s">
        <v>93</v>
      </c>
      <c r="B59" s="14" t="s">
        <v>94</v>
      </c>
      <c r="C59" s="24">
        <f>(1)*(1)*(1)*(1)*(1 + (0))</f>
      </c>
      <c r="D59" s="24" t="s">
        <v>43</v>
      </c>
      <c r="E59" s="24"/>
      <c r="F59" s="24">
        <f>(0)</f>
      </c>
      <c r="G59" s="24">
        <f>(C59 * E59 + C59 * E59 * F59)</f>
      </c>
    </row>
    <row r="60">
      <c r="A60" s="6" t="s">
        <v>95</v>
      </c>
      <c r="B60" s="14" t="s">
        <v>96</v>
      </c>
      <c r="C60" s="24">
        <f>(1)*(1)*(1)*(1)*(1 + (0))</f>
      </c>
      <c r="D60" s="24" t="s">
        <v>43</v>
      </c>
      <c r="E60" s="24"/>
      <c r="F60" s="24">
        <f>(0)</f>
      </c>
      <c r="G60" s="24">
        <f>(C60 * E60 + C60 * E60 * F60)</f>
      </c>
    </row>
    <row r="61">
      <c r="A61" s="6" t="s">
        <v>97</v>
      </c>
      <c r="B61" s="14" t="s">
        <v>98</v>
      </c>
      <c r="C61" s="24">
        <f>(1)*(1)*(1)*(1)*(1 + (0))</f>
      </c>
      <c r="D61" s="24" t="s">
        <v>43</v>
      </c>
      <c r="E61" s="24"/>
      <c r="F61" s="24">
        <f>(0)</f>
      </c>
      <c r="G61" s="24">
        <f>(C61 * E61 + C61 * E61 * F61)</f>
      </c>
    </row>
    <row r="62">
      <c r="A62" s="6" t="s">
        <v>99</v>
      </c>
      <c r="B62" s="14" t="s">
        <v>100</v>
      </c>
      <c r="C62" s="24">
        <f>(47)*(1)*(1)*(1)*(1 + (0))</f>
      </c>
      <c r="D62" s="24" t="s">
        <v>78</v>
      </c>
      <c r="E62" s="24"/>
      <c r="F62" s="24">
        <f>(0)</f>
      </c>
      <c r="G62" s="24">
        <f>(C62 * E62 + C62 * E62 * F62)</f>
      </c>
    </row>
    <row r="63">
      <c r="A63" s="5"/>
      <c r="B63" s="13" t="s">
        <v>101</v>
      </c>
      <c r="C63" s="23"/>
      <c r="D63" s="23"/>
      <c r="E63" s="23"/>
      <c r="F63" s="23"/>
      <c r="G63" s="23"/>
    </row>
    <row r="64">
      <c r="A64" s="6" t="s">
        <v>102</v>
      </c>
      <c r="B64" s="14" t="s">
        <v>103</v>
      </c>
      <c r="C64" s="24">
        <f>(767)*(1)*(1)*(1)*(1 + (0))</f>
      </c>
      <c r="D64" s="24" t="s">
        <v>104</v>
      </c>
      <c r="E64" s="24"/>
      <c r="F64" s="24">
        <f>(0)</f>
      </c>
      <c r="G64" s="24">
        <f>(C64 * E64 + C64 * E64 * F64)</f>
      </c>
    </row>
    <row r="65">
      <c r="A65" s="6" t="s">
        <v>105</v>
      </c>
      <c r="B65" s="14" t="s">
        <v>106</v>
      </c>
      <c r="C65" s="24">
        <f>(331)*(1)*(1)*(1)*(1 + (0))</f>
      </c>
      <c r="D65" s="24" t="s">
        <v>104</v>
      </c>
      <c r="E65" s="24"/>
      <c r="F65" s="24">
        <f>(0)</f>
      </c>
      <c r="G65" s="24">
        <f>(C65 * E65 + C65 * E65 * F65)</f>
      </c>
    </row>
    <row r="66">
      <c r="A66" s="6" t="s">
        <v>107</v>
      </c>
      <c r="B66" s="14" t="s">
        <v>108</v>
      </c>
      <c r="C66" s="24">
        <f>(866)*(1)*(1)*(1)*(1 + (0))</f>
      </c>
      <c r="D66" s="24" t="s">
        <v>104</v>
      </c>
      <c r="E66" s="24"/>
      <c r="F66" s="24">
        <f>(0)</f>
      </c>
      <c r="G66" s="24">
        <f>(C66 * E66 + C66 * E66 * F66)</f>
      </c>
    </row>
    <row r="67">
      <c r="A67" s="6" t="s">
        <v>109</v>
      </c>
      <c r="B67" s="14" t="s">
        <v>110</v>
      </c>
      <c r="C67" s="24">
        <f>(50)*(1)*(1)*(1)*(1 + (0))</f>
      </c>
      <c r="D67" s="24" t="s">
        <v>104</v>
      </c>
      <c r="E67" s="24"/>
      <c r="F67" s="24">
        <f>(0)</f>
      </c>
      <c r="G67" s="24">
        <f>(C67 * E67 + C67 * E67 * F67)</f>
      </c>
    </row>
    <row r="68">
      <c r="A68" s="6" t="s">
        <v>111</v>
      </c>
      <c r="B68" s="14" t="s">
        <v>112</v>
      </c>
      <c r="C68" s="24">
        <f>(3)*(1)*(1)*(1)*(1 + (0))</f>
      </c>
      <c r="D68" s="24" t="s">
        <v>78</v>
      </c>
      <c r="E68" s="24"/>
      <c r="F68" s="24">
        <f>(0)</f>
      </c>
      <c r="G68" s="24">
        <f>(C68 * E68 + C68 * E68 * F68)</f>
      </c>
    </row>
    <row r="69">
      <c r="A69" s="6" t="s">
        <v>113</v>
      </c>
      <c r="B69" s="14" t="s">
        <v>114</v>
      </c>
      <c r="C69" s="24">
        <f>(1)*(1)*(1)*(1)*(1 + (0))</f>
      </c>
      <c r="D69" s="24" t="s">
        <v>43</v>
      </c>
      <c r="E69" s="24"/>
      <c r="F69" s="24">
        <f>(0)</f>
      </c>
      <c r="G69" s="24">
        <f>(C69 * E69 + C69 * E69 * F69)</f>
      </c>
    </row>
    <row r="70">
      <c r="A70" s="6" t="s">
        <v>115</v>
      </c>
      <c r="B70" s="14" t="s">
        <v>116</v>
      </c>
      <c r="C70" s="24">
        <f>(610)*(1)*(1)*(1)*(1 + (0))</f>
      </c>
      <c r="D70" s="24" t="s">
        <v>104</v>
      </c>
      <c r="E70" s="24"/>
      <c r="F70" s="24">
        <f>(0)</f>
      </c>
      <c r="G70" s="24">
        <f>(C70 * E70 + C70 * E70 * F70)</f>
      </c>
    </row>
    <row r="71">
      <c r="A71" s="6" t="s">
        <v>117</v>
      </c>
      <c r="B71" s="14" t="s">
        <v>118</v>
      </c>
      <c r="C71" s="24">
        <f>(191)*(1)*(1)*(1)*(1 + (0))</f>
      </c>
      <c r="D71" s="24" t="s">
        <v>104</v>
      </c>
      <c r="E71" s="24"/>
      <c r="F71" s="24">
        <f>(0)</f>
      </c>
      <c r="G71" s="24">
        <f>(C71 * E71 + C71 * E71 * F71)</f>
      </c>
    </row>
    <row r="72">
      <c r="A72" s="6" t="s">
        <v>119</v>
      </c>
      <c r="B72" s="14" t="s">
        <v>120</v>
      </c>
      <c r="C72" s="24">
        <f>(279)*(1)*(1)*(1)*(1 + (0))</f>
      </c>
      <c r="D72" s="24" t="s">
        <v>104</v>
      </c>
      <c r="E72" s="24"/>
      <c r="F72" s="24">
        <f>(0)</f>
      </c>
      <c r="G72" s="24">
        <f>(C72 * E72 + C72 * E72 * F72)</f>
      </c>
    </row>
    <row r="73">
      <c r="A73" s="6" t="s">
        <v>121</v>
      </c>
      <c r="B73" s="14" t="s">
        <v>122</v>
      </c>
      <c r="C73" s="24">
        <f>(294)*(1)*(1)*(1)*(1 + (0))</f>
      </c>
      <c r="D73" s="24" t="s">
        <v>123</v>
      </c>
      <c r="E73" s="24"/>
      <c r="F73" s="24">
        <f>(0)</f>
      </c>
      <c r="G73" s="24">
        <f>(C73 * E73 + C73 * E73 * F73)</f>
      </c>
    </row>
    <row r="74">
      <c r="A74" s="5"/>
      <c r="B74" s="13" t="s">
        <v>124</v>
      </c>
      <c r="C74" s="23"/>
      <c r="D74" s="23"/>
      <c r="E74" s="23"/>
      <c r="F74" s="23"/>
      <c r="G74" s="23"/>
    </row>
    <row r="75">
      <c r="A75" s="6" t="s">
        <v>125</v>
      </c>
      <c r="B75" s="14" t="s">
        <v>126</v>
      </c>
      <c r="C75" s="24">
        <f>(290)*(1)*(1)*(1)*(1 + (0))</f>
      </c>
      <c r="D75" s="24" t="s">
        <v>123</v>
      </c>
      <c r="E75" s="24"/>
      <c r="F75" s="24">
        <f>(0)</f>
      </c>
      <c r="G75" s="24">
        <f>(C75 * E75 + C75 * E75 * F75)</f>
      </c>
    </row>
    <row r="76">
      <c r="A76" s="6" t="s">
        <v>127</v>
      </c>
      <c r="B76" s="14" t="s">
        <v>128</v>
      </c>
      <c r="C76" s="24">
        <f>(350)*(1)*(1)*(1)*(1 + (0))</f>
      </c>
      <c r="D76" s="24" t="s">
        <v>123</v>
      </c>
      <c r="E76" s="24"/>
      <c r="F76" s="24">
        <f>(0)</f>
      </c>
      <c r="G76" s="24">
        <f>(C76 * E76 + C76 * E76 * F76)</f>
      </c>
    </row>
    <row r="77">
      <c r="A77" s="6" t="s">
        <v>129</v>
      </c>
      <c r="B77" s="14" t="s">
        <v>130</v>
      </c>
      <c r="C77" s="24">
        <f>(360)*(1)*(1)*(1)*(1 + (0))</f>
      </c>
      <c r="D77" s="24" t="s">
        <v>123</v>
      </c>
      <c r="E77" s="24"/>
      <c r="F77" s="24">
        <f>(0)</f>
      </c>
      <c r="G77" s="24">
        <f>(C77 * E77 + C77 * E77 * F77)</f>
      </c>
    </row>
    <row r="78">
      <c r="A78" s="6" t="s">
        <v>131</v>
      </c>
      <c r="B78" s="14" t="s">
        <v>132</v>
      </c>
      <c r="C78" s="24">
        <f>(1)*(1)*(1)*(1)*(1 + (0))</f>
      </c>
      <c r="D78" s="24" t="s">
        <v>78</v>
      </c>
      <c r="E78" s="24"/>
      <c r="F78" s="24">
        <f>(0)</f>
      </c>
      <c r="G78" s="24">
        <f>(C78 * E78 + C78 * E78 * F78)</f>
      </c>
    </row>
    <row r="79">
      <c r="A79" s="6" t="s">
        <v>133</v>
      </c>
      <c r="B79" s="14" t="s">
        <v>134</v>
      </c>
      <c r="C79" s="24">
        <f>(12)*(1)*(1)*(1)*(1 + (0))</f>
      </c>
      <c r="D79" s="24" t="s">
        <v>78</v>
      </c>
      <c r="E79" s="24"/>
      <c r="F79" s="24">
        <f>(0)</f>
      </c>
      <c r="G79" s="24">
        <f>(C79 * E79 + C79 * E79 * F79)</f>
      </c>
    </row>
    <row r="80">
      <c r="A80" s="6" t="s">
        <v>135</v>
      </c>
      <c r="B80" s="14" t="s">
        <v>136</v>
      </c>
      <c r="C80" s="24">
        <f>(40)*(1)*(1)*(1)*(1 + (0))</f>
      </c>
      <c r="D80" s="24" t="s">
        <v>78</v>
      </c>
      <c r="E80" s="24"/>
      <c r="F80" s="24">
        <f>(0)</f>
      </c>
      <c r="G80" s="24">
        <f>(C80 * E80 + C80 * E80 * F80)</f>
      </c>
    </row>
    <row r="81">
      <c r="A81" s="6" t="s">
        <v>137</v>
      </c>
      <c r="B81" s="14" t="s">
        <v>138</v>
      </c>
      <c r="C81" s="24">
        <f>(10)*(1)*(1)*(1)*(1 + (0))</f>
      </c>
      <c r="D81" s="24" t="s">
        <v>78</v>
      </c>
      <c r="E81" s="24"/>
      <c r="F81" s="24">
        <f>(0)</f>
      </c>
      <c r="G81" s="24">
        <f>(C81 * E81 + C81 * E81 * F81)</f>
      </c>
    </row>
    <row r="82">
      <c r="A82" s="4"/>
      <c r="B82" s="12" t="s">
        <v>139</v>
      </c>
      <c r="C82" s="22"/>
      <c r="D82" s="22"/>
      <c r="E82" s="22"/>
      <c r="F82" s="22"/>
      <c r="G82" s="22"/>
    </row>
    <row r="83">
      <c r="A83" s="5"/>
      <c r="B83" s="13" t="s">
        <v>140</v>
      </c>
      <c r="C83" s="23"/>
      <c r="D83" s="23"/>
      <c r="E83" s="23"/>
      <c r="F83" s="23"/>
      <c r="G83" s="23"/>
    </row>
    <row r="84">
      <c r="A84" s="6" t="s">
        <v>141</v>
      </c>
      <c r="B84" s="14" t="s">
        <v>142</v>
      </c>
      <c r="C84" s="24">
        <f>(1)*(0)*(1)*(1)*(1 + (0))</f>
      </c>
      <c r="D84" s="24" t="s">
        <v>43</v>
      </c>
      <c r="E84" s="24"/>
      <c r="F84" s="24">
        <f>(0)</f>
      </c>
      <c r="G84" s="24">
        <f>(C84 * E84 + C84 * E84 * F84)</f>
      </c>
    </row>
    <row r="85">
      <c r="A85" s="6" t="s">
        <v>143</v>
      </c>
      <c r="B85" s="14" t="s">
        <v>144</v>
      </c>
      <c r="C85" s="24">
        <f>(62)*(1)*(1)*(1)*(1 + (0))</f>
      </c>
      <c r="D85" s="24" t="s">
        <v>123</v>
      </c>
      <c r="E85" s="24"/>
      <c r="F85" s="24">
        <f>(0)</f>
      </c>
      <c r="G85" s="24">
        <f>(C85 * E85 + C85 * E85 * F85)</f>
      </c>
    </row>
    <row r="86">
      <c r="A86" s="6" t="s">
        <v>145</v>
      </c>
      <c r="B86" s="14" t="s">
        <v>146</v>
      </c>
      <c r="C86" s="24">
        <f>(6756)*(0)*(1)*(1)*(1 + (0))</f>
      </c>
      <c r="D86" s="24" t="s">
        <v>104</v>
      </c>
      <c r="E86" s="24"/>
      <c r="F86" s="24">
        <f>(0)</f>
      </c>
      <c r="G86" s="24">
        <f>(C86 * E86 + C86 * E86 * F86)</f>
      </c>
    </row>
    <row r="87">
      <c r="A87" s="5"/>
      <c r="B87" s="13" t="s">
        <v>147</v>
      </c>
      <c r="C87" s="23"/>
      <c r="D87" s="23"/>
      <c r="E87" s="23"/>
      <c r="F87" s="23"/>
      <c r="G87" s="23"/>
    </row>
    <row r="88">
      <c r="A88" s="6"/>
      <c r="B88" s="14" t="s">
        <v>148</v>
      </c>
      <c r="C88" s="24"/>
      <c r="D88" s="24"/>
      <c r="E88" s="24"/>
      <c r="F88" s="24"/>
      <c r="G88" s="24"/>
    </row>
    <row r="89">
      <c r="A89" s="6" t="s">
        <v>149</v>
      </c>
      <c r="B89" s="16" t="s">
        <v>150</v>
      </c>
      <c r="C89" s="24">
        <f>(6756)*(1)*(1)*(1)*(1 + (0))</f>
      </c>
      <c r="D89" s="24" t="s">
        <v>104</v>
      </c>
      <c r="E89" s="24"/>
      <c r="F89" s="24">
        <f>(0)</f>
      </c>
      <c r="G89" s="24">
        <f>(C89 * E89 + C89 * E89 * F89)</f>
      </c>
    </row>
    <row r="90">
      <c r="A90" s="6"/>
      <c r="B90" s="14" t="s">
        <v>151</v>
      </c>
      <c r="C90" s="24"/>
      <c r="D90" s="24"/>
      <c r="E90" s="24"/>
      <c r="F90" s="24"/>
      <c r="G90" s="24"/>
    </row>
    <row r="91">
      <c r="A91" s="6" t="s">
        <v>152</v>
      </c>
      <c r="B91" s="16" t="s">
        <v>153</v>
      </c>
      <c r="C91" s="24">
        <f>(3344)*(1)*(1)*(1)*(1 + (0))</f>
      </c>
      <c r="D91" s="24" t="s">
        <v>154</v>
      </c>
      <c r="E91" s="24"/>
      <c r="F91" s="24">
        <f>(0)</f>
      </c>
      <c r="G91" s="24">
        <f>(C91 * E91 + C91 * E91 * F91)</f>
      </c>
    </row>
    <row r="92">
      <c r="A92" s="6" t="s">
        <v>155</v>
      </c>
      <c r="B92" s="16" t="s">
        <v>156</v>
      </c>
      <c r="C92" s="24">
        <f>(45)*(1)*(1)*(1)*(1 + (0))</f>
      </c>
      <c r="D92" s="24" t="s">
        <v>154</v>
      </c>
      <c r="E92" s="24"/>
      <c r="F92" s="24">
        <f>(0)</f>
      </c>
      <c r="G92" s="24">
        <f>(C92 * E92 + C92 * E92 * F92)</f>
      </c>
    </row>
    <row r="93">
      <c r="A93" s="6"/>
      <c r="B93" s="14" t="s">
        <v>157</v>
      </c>
      <c r="C93" s="24"/>
      <c r="D93" s="24"/>
      <c r="E93" s="24"/>
      <c r="F93" s="24"/>
      <c r="G93" s="24"/>
    </row>
    <row r="94">
      <c r="A94" s="6" t="s">
        <v>158</v>
      </c>
      <c r="B94" s="16" t="s">
        <v>159</v>
      </c>
      <c r="C94" s="24">
        <f>(1)*(1)*(1)*(1)*(1 + (0))</f>
      </c>
      <c r="D94" s="24" t="s">
        <v>160</v>
      </c>
      <c r="E94" s="24"/>
      <c r="F94" s="24">
        <f>(0)</f>
      </c>
      <c r="G94" s="24">
        <f>(C94 * E94 + C94 * E94 * F94)</f>
      </c>
    </row>
    <row r="95">
      <c r="A95" s="6" t="s">
        <v>161</v>
      </c>
      <c r="B95" s="16" t="s">
        <v>162</v>
      </c>
      <c r="C95" s="24">
        <f>(1)*(1)*(1)*(1)*(1 + (0))</f>
      </c>
      <c r="D95" s="24" t="s">
        <v>160</v>
      </c>
      <c r="E95" s="24"/>
      <c r="F95" s="24">
        <f>(0)</f>
      </c>
      <c r="G95" s="24">
        <f>(C95 * E95 + C95 * E95 * F95)</f>
      </c>
    </row>
    <row r="96">
      <c r="A96" s="6" t="s">
        <v>163</v>
      </c>
      <c r="B96" s="16" t="s">
        <v>164</v>
      </c>
      <c r="C96" s="24">
        <f>(1)*(1)*(1)*(1)*(1 + (0))</f>
      </c>
      <c r="D96" s="24" t="s">
        <v>160</v>
      </c>
      <c r="E96" s="24"/>
      <c r="F96" s="24">
        <f>(0)</f>
      </c>
      <c r="G96" s="24">
        <f>(C96 * E96 + C96 * E96 * F96)</f>
      </c>
    </row>
    <row r="97">
      <c r="A97" s="6" t="s">
        <v>165</v>
      </c>
      <c r="B97" s="16" t="s">
        <v>166</v>
      </c>
      <c r="C97" s="24">
        <f>(1)*(1)*(1)*(1)*(1 + (0))</f>
      </c>
      <c r="D97" s="24" t="s">
        <v>160</v>
      </c>
      <c r="E97" s="24"/>
      <c r="F97" s="24">
        <f>(0)</f>
      </c>
      <c r="G97" s="24">
        <f>(C97 * E97 + C97 * E97 * F97)</f>
      </c>
    </row>
    <row r="98">
      <c r="A98" s="6" t="s">
        <v>167</v>
      </c>
      <c r="B98" s="16" t="s">
        <v>168</v>
      </c>
      <c r="C98" s="24">
        <f>(1)*(1)*(1)*(1)*(1 + (0))</f>
      </c>
      <c r="D98" s="24" t="s">
        <v>160</v>
      </c>
      <c r="E98" s="24"/>
      <c r="F98" s="24">
        <f>(0)</f>
      </c>
      <c r="G98" s="24">
        <f>(C98 * E98 + C98 * E98 * F98)</f>
      </c>
    </row>
    <row r="99">
      <c r="A99" s="6" t="s">
        <v>169</v>
      </c>
      <c r="B99" s="16" t="s">
        <v>170</v>
      </c>
      <c r="C99" s="24">
        <f>(1)*(1)*(1)*(1)*(1 + (0))</f>
      </c>
      <c r="D99" s="24" t="s">
        <v>160</v>
      </c>
      <c r="E99" s="24"/>
      <c r="F99" s="24">
        <f>(0)</f>
      </c>
      <c r="G99" s="24">
        <f>(C99 * E99 + C99 * E99 * F99)</f>
      </c>
    </row>
    <row r="100">
      <c r="A100" s="6" t="s">
        <v>171</v>
      </c>
      <c r="B100" s="16" t="s">
        <v>172</v>
      </c>
      <c r="C100" s="24">
        <f>(1)*(1)*(1)*(1)*(1 + (0))</f>
      </c>
      <c r="D100" s="24" t="s">
        <v>160</v>
      </c>
      <c r="E100" s="24"/>
      <c r="F100" s="24">
        <f>(0)</f>
      </c>
      <c r="G100" s="24">
        <f>(C100 * E100 + C100 * E100 * F100)</f>
      </c>
    </row>
    <row r="101">
      <c r="A101" s="6" t="s">
        <v>173</v>
      </c>
      <c r="B101" s="16" t="s">
        <v>174</v>
      </c>
      <c r="C101" s="24">
        <f>(1)*(1)*(1)*(1)*(1 + (0))</f>
      </c>
      <c r="D101" s="24" t="s">
        <v>160</v>
      </c>
      <c r="E101" s="24"/>
      <c r="F101" s="24">
        <f>(0)</f>
      </c>
      <c r="G101" s="24">
        <f>(C101 * E101 + C101 * E101 * F101)</f>
      </c>
    </row>
    <row r="102">
      <c r="A102" s="6" t="s">
        <v>175</v>
      </c>
      <c r="B102" s="16" t="s">
        <v>176</v>
      </c>
      <c r="C102" s="24">
        <f>(1)*(1)*(1)*(1)*(1 + (0))</f>
      </c>
      <c r="D102" s="24" t="s">
        <v>160</v>
      </c>
      <c r="E102" s="24"/>
      <c r="F102" s="24">
        <f>(0)</f>
      </c>
      <c r="G102" s="24">
        <f>(C102 * E102 + C102 * E102 * F102)</f>
      </c>
    </row>
    <row r="103">
      <c r="A103" s="6" t="s">
        <v>177</v>
      </c>
      <c r="B103" s="16" t="s">
        <v>178</v>
      </c>
      <c r="C103" s="24">
        <f>(1)*(1)*(1)*(1)*(1 + (0))</f>
      </c>
      <c r="D103" s="24" t="s">
        <v>160</v>
      </c>
      <c r="E103" s="24"/>
      <c r="F103" s="24">
        <f>(0)</f>
      </c>
      <c r="G103" s="24">
        <f>(C103 * E103 + C103 * E103 * F103)</f>
      </c>
    </row>
    <row r="104">
      <c r="A104" s="6"/>
      <c r="B104" s="14" t="s">
        <v>179</v>
      </c>
      <c r="C104" s="24"/>
      <c r="D104" s="24"/>
      <c r="E104" s="24"/>
      <c r="F104" s="24"/>
      <c r="G104" s="24"/>
    </row>
    <row r="105">
      <c r="A105" s="6" t="s">
        <v>180</v>
      </c>
      <c r="B105" s="16" t="s">
        <v>181</v>
      </c>
      <c r="C105" s="24">
        <f>(1)*(1)*(1)*(1)*(1 + (0))</f>
      </c>
      <c r="D105" s="24" t="s">
        <v>43</v>
      </c>
      <c r="E105" s="24"/>
      <c r="F105" s="24">
        <f>(0)</f>
      </c>
      <c r="G105" s="24">
        <f>(C105 * E105 + C105 * E105 * F105)</f>
      </c>
    </row>
    <row r="106">
      <c r="A106" s="6"/>
      <c r="B106" s="14" t="s">
        <v>182</v>
      </c>
      <c r="C106" s="24"/>
      <c r="D106" s="24"/>
      <c r="E106" s="24"/>
      <c r="F106" s="24"/>
      <c r="G106" s="24"/>
    </row>
    <row r="107">
      <c r="A107" s="6" t="s">
        <v>183</v>
      </c>
      <c r="B107" s="16" t="s">
        <v>184</v>
      </c>
      <c r="C107" s="24">
        <f>(203)*(1)*(1)*(1)*(1 + (0))</f>
      </c>
      <c r="D107" s="24" t="s">
        <v>154</v>
      </c>
      <c r="E107" s="24"/>
      <c r="F107" s="24">
        <f>(0)</f>
      </c>
      <c r="G107" s="24">
        <f>(C107 * E107 + C107 * E107 * F107)</f>
      </c>
    </row>
    <row r="108">
      <c r="A108" s="6" t="s">
        <v>185</v>
      </c>
      <c r="B108" s="16" t="s">
        <v>186</v>
      </c>
      <c r="C108" s="24">
        <f>(1149)*(1)*(1)*(1)*(1 + (0))</f>
      </c>
      <c r="D108" s="24" t="s">
        <v>154</v>
      </c>
      <c r="E108" s="24"/>
      <c r="F108" s="24">
        <f>(0)</f>
      </c>
      <c r="G108" s="24">
        <f>(C108 * E108 + C108 * E108 * F108)</f>
      </c>
    </row>
    <row r="109">
      <c r="A109" s="6"/>
      <c r="B109" s="14" t="s">
        <v>187</v>
      </c>
      <c r="C109" s="24"/>
      <c r="D109" s="24"/>
      <c r="E109" s="24"/>
      <c r="F109" s="24"/>
      <c r="G109" s="24"/>
    </row>
    <row r="110">
      <c r="A110" s="6" t="s">
        <v>188</v>
      </c>
      <c r="B110" s="16" t="s">
        <v>189</v>
      </c>
      <c r="C110" s="24">
        <f>(3344)*(1)*(1)*(1)*(1 + (0))</f>
      </c>
      <c r="D110" s="24" t="s">
        <v>154</v>
      </c>
      <c r="E110" s="24"/>
      <c r="F110" s="24">
        <f>(0)</f>
      </c>
      <c r="G110" s="24">
        <f>(C110 * E110 + C110 * E110 * F110)</f>
      </c>
    </row>
    <row r="111">
      <c r="A111" s="5"/>
      <c r="B111" s="13" t="s">
        <v>190</v>
      </c>
      <c r="C111" s="23"/>
      <c r="D111" s="23"/>
      <c r="E111" s="23"/>
      <c r="F111" s="23"/>
      <c r="G111" s="23"/>
    </row>
    <row r="112">
      <c r="A112" s="6"/>
      <c r="B112" s="14" t="s">
        <v>191</v>
      </c>
      <c r="C112" s="24"/>
      <c r="D112" s="24"/>
      <c r="E112" s="24"/>
      <c r="F112" s="24"/>
      <c r="G112" s="24"/>
    </row>
    <row r="113">
      <c r="A113" s="6" t="s">
        <v>192</v>
      </c>
      <c r="B113" s="16" t="s">
        <v>193</v>
      </c>
      <c r="C113" s="24">
        <f>(1882)*(1)*(1)*(1)*(1 + (0))</f>
      </c>
      <c r="D113" s="24" t="s">
        <v>154</v>
      </c>
      <c r="E113" s="24"/>
      <c r="F113" s="24">
        <f>(0)</f>
      </c>
      <c r="G113" s="24">
        <f>(C113 * E113 + C113 * E113 * F113)</f>
      </c>
    </row>
    <row r="114">
      <c r="A114" s="3"/>
      <c r="B114" s="11" t="s">
        <v>194</v>
      </c>
      <c r="C114" s="21"/>
      <c r="D114" s="21"/>
      <c r="E114" s="21"/>
      <c r="F114" s="21"/>
      <c r="G114" s="21"/>
    </row>
    <row r="115">
      <c r="A115" s="6" t="s">
        <v>195</v>
      </c>
      <c r="B115" s="15" t="s">
        <v>196</v>
      </c>
      <c r="C115" s="24">
        <f>(1)*(1)*(1)*(1)*(1 + (0))</f>
      </c>
      <c r="D115" s="24" t="s">
        <v>43</v>
      </c>
      <c r="E115" s="24"/>
      <c r="F115" s="24">
        <f>(0)</f>
      </c>
      <c r="G115" s="24">
        <f>(C115 * E115 + C115 * E115 * F115)</f>
      </c>
    </row>
    <row r="116">
      <c r="A116" s="2"/>
      <c r="B116" s="10" t="s">
        <v>197</v>
      </c>
      <c r="C116" s="20"/>
      <c r="D116" s="20"/>
      <c r="E116" s="20"/>
      <c r="F116" s="20"/>
      <c r="G116" s="20"/>
    </row>
    <row r="117">
      <c r="A117" s="3"/>
      <c r="B117" s="11" t="s">
        <v>198</v>
      </c>
      <c r="C117" s="21"/>
      <c r="D117" s="21"/>
      <c r="E117" s="21"/>
      <c r="F117" s="21"/>
      <c r="G117" s="21"/>
    </row>
    <row r="118">
      <c r="A118" s="4"/>
      <c r="B118" s="12" t="s">
        <v>8</v>
      </c>
      <c r="C118" s="22"/>
      <c r="D118" s="22"/>
      <c r="E118" s="22"/>
      <c r="F118" s="22"/>
      <c r="G118" s="22"/>
    </row>
    <row r="119">
      <c r="A119" s="5"/>
      <c r="B119" s="13" t="s">
        <v>9</v>
      </c>
      <c r="C119" s="23"/>
      <c r="D119" s="23"/>
      <c r="E119" s="23"/>
      <c r="F119" s="23"/>
      <c r="G119" s="23"/>
    </row>
    <row r="120">
      <c r="A120" s="6" t="s">
        <v>199</v>
      </c>
      <c r="B120" s="14" t="s">
        <v>11</v>
      </c>
      <c r="C120" s="24"/>
      <c r="D120" s="24" t="s">
        <v>12</v>
      </c>
      <c r="E120" s="24"/>
      <c r="F120" s="24">
        <f>(0)</f>
      </c>
      <c r="G120" s="24">
        <f>(C120 * E120 + C120 * E120 * F120)</f>
      </c>
    </row>
    <row r="121">
      <c r="A121" s="5"/>
      <c r="B121" s="13" t="s">
        <v>13</v>
      </c>
      <c r="C121" s="23"/>
      <c r="D121" s="23"/>
      <c r="E121" s="23"/>
      <c r="F121" s="23"/>
      <c r="G121" s="23"/>
    </row>
    <row r="122">
      <c r="A122" s="6" t="s">
        <v>200</v>
      </c>
      <c r="B122" s="14" t="s">
        <v>15</v>
      </c>
      <c r="C122" s="24"/>
      <c r="D122" s="24" t="s">
        <v>12</v>
      </c>
      <c r="E122" s="24"/>
      <c r="F122" s="24">
        <f>(0)</f>
      </c>
      <c r="G122" s="24">
        <f>(C122 * E122 + C122 * E122 * F122)</f>
      </c>
    </row>
    <row r="123">
      <c r="A123" s="4"/>
      <c r="B123" s="12" t="s">
        <v>201</v>
      </c>
      <c r="C123" s="22"/>
      <c r="D123" s="22"/>
      <c r="E123" s="22"/>
      <c r="F123" s="22"/>
      <c r="G123" s="22"/>
    </row>
    <row r="124">
      <c r="A124" s="5"/>
      <c r="B124" s="13" t="s">
        <v>139</v>
      </c>
      <c r="C124" s="23"/>
      <c r="D124" s="23"/>
      <c r="E124" s="23"/>
      <c r="F124" s="23"/>
      <c r="G124" s="23"/>
    </row>
    <row r="125">
      <c r="A125" s="6"/>
      <c r="B125" s="14" t="s">
        <v>147</v>
      </c>
      <c r="C125" s="24"/>
      <c r="D125" s="24"/>
      <c r="E125" s="24"/>
      <c r="F125" s="24"/>
      <c r="G125" s="24"/>
    </row>
    <row r="126">
      <c r="A126" s="6"/>
      <c r="B126" s="16" t="s">
        <v>202</v>
      </c>
      <c r="C126" s="24"/>
      <c r="D126" s="24"/>
      <c r="E126" s="24"/>
      <c r="F126" s="24"/>
      <c r="G126" s="24"/>
    </row>
    <row r="127">
      <c r="A127" s="6" t="s">
        <v>203</v>
      </c>
      <c r="B127" s="17" t="s">
        <v>204</v>
      </c>
      <c r="C127" s="24">
        <f>(82)*(1)*(1)*(1)*(1 + (0))</f>
      </c>
      <c r="D127" s="24" t="s">
        <v>154</v>
      </c>
      <c r="E127" s="24"/>
      <c r="F127" s="24">
        <f>(0)</f>
      </c>
      <c r="G127" s="24">
        <f>(C127 * E127 + C127 * E127 * F127)</f>
      </c>
    </row>
    <row r="128">
      <c r="A128" s="6"/>
      <c r="B128" s="16" t="s">
        <v>179</v>
      </c>
      <c r="C128" s="24"/>
      <c r="D128" s="24"/>
      <c r="E128" s="24"/>
      <c r="F128" s="24"/>
      <c r="G128" s="24"/>
    </row>
    <row r="129">
      <c r="A129" s="6" t="s">
        <v>205</v>
      </c>
      <c r="B129" s="17" t="s">
        <v>181</v>
      </c>
      <c r="C129" s="24">
        <f>(1)*(1)*(1)*(1)*(1 + (0))</f>
      </c>
      <c r="D129" s="24" t="s">
        <v>43</v>
      </c>
      <c r="E129" s="24"/>
      <c r="F129" s="24">
        <f>(0)</f>
      </c>
      <c r="G129" s="24">
        <f>(C129 * E129 + C129 * E129 * F129)</f>
      </c>
    </row>
    <row r="130">
      <c r="A130" s="6"/>
      <c r="B130" s="16" t="s">
        <v>187</v>
      </c>
      <c r="C130" s="24"/>
      <c r="D130" s="24"/>
      <c r="E130" s="24"/>
      <c r="F130" s="24"/>
      <c r="G130" s="24"/>
    </row>
    <row r="131">
      <c r="A131" s="6" t="s">
        <v>206</v>
      </c>
      <c r="B131" s="17" t="s">
        <v>207</v>
      </c>
      <c r="C131" s="24">
        <f>(82)*(1)*(1)*(1)*(1 + (0))</f>
      </c>
      <c r="D131" s="24" t="s">
        <v>154</v>
      </c>
      <c r="E131" s="24"/>
      <c r="F131" s="24">
        <f>(0)</f>
      </c>
      <c r="G131" s="24">
        <f>(C131 * E131 + C131 * E131 * F131)</f>
      </c>
    </row>
    <row r="132">
      <c r="A132" s="6"/>
      <c r="B132" s="16" t="s">
        <v>208</v>
      </c>
      <c r="C132" s="24"/>
      <c r="D132" s="24"/>
      <c r="E132" s="24"/>
      <c r="F132" s="24"/>
      <c r="G132" s="24"/>
    </row>
    <row r="133">
      <c r="A133" s="6"/>
      <c r="B133" s="17" t="s">
        <v>209</v>
      </c>
      <c r="C133" s="24"/>
      <c r="D133" s="24"/>
      <c r="E133" s="24"/>
      <c r="F133" s="24"/>
      <c r="G133" s="24"/>
    </row>
    <row r="134">
      <c r="A134" s="6" t="s">
        <v>210</v>
      </c>
      <c r="B134" s="18" t="s">
        <v>211</v>
      </c>
      <c r="C134" s="24">
        <f>(33)*(1)*(1)*(1)*(1 + (0))</f>
      </c>
      <c r="D134" s="24" t="s">
        <v>154</v>
      </c>
      <c r="E134" s="24"/>
      <c r="F134" s="24">
        <f>(0)</f>
      </c>
      <c r="G134" s="24">
        <f>(C134 * E134 + C134 * E134 * F134)</f>
      </c>
    </row>
    <row r="135">
      <c r="A135" s="5"/>
      <c r="B135" s="13" t="s">
        <v>212</v>
      </c>
      <c r="C135" s="23"/>
      <c r="D135" s="23"/>
      <c r="E135" s="23"/>
      <c r="F135" s="23"/>
      <c r="G135" s="23"/>
    </row>
    <row r="136">
      <c r="A136" s="6"/>
      <c r="B136" s="14" t="s">
        <v>213</v>
      </c>
      <c r="C136" s="24"/>
      <c r="D136" s="24"/>
      <c r="E136" s="24"/>
      <c r="F136" s="24"/>
      <c r="G136" s="24"/>
    </row>
    <row r="137">
      <c r="A137" s="6"/>
      <c r="B137" s="16" t="s">
        <v>214</v>
      </c>
      <c r="C137" s="24"/>
      <c r="D137" s="24"/>
      <c r="E137" s="24"/>
      <c r="F137" s="24"/>
      <c r="G137" s="24"/>
    </row>
    <row r="138">
      <c r="A138" s="6" t="s">
        <v>215</v>
      </c>
      <c r="B138" s="17" t="s">
        <v>216</v>
      </c>
      <c r="C138" s="24">
        <f>(17)*(1)*(1)*(1)*(1 + (0))</f>
      </c>
      <c r="D138" s="24" t="s">
        <v>154</v>
      </c>
      <c r="E138" s="24"/>
      <c r="F138" s="24">
        <f>(0)</f>
      </c>
      <c r="G138" s="24">
        <f>(C138 * E138 + C138 * E138 * F138)</f>
      </c>
    </row>
    <row r="139">
      <c r="A139" s="6"/>
      <c r="B139" s="14" t="s">
        <v>217</v>
      </c>
      <c r="C139" s="24"/>
      <c r="D139" s="24"/>
      <c r="E139" s="24"/>
      <c r="F139" s="24"/>
      <c r="G139" s="24"/>
    </row>
    <row r="140">
      <c r="A140" s="6"/>
      <c r="B140" s="16" t="s">
        <v>218</v>
      </c>
      <c r="C140" s="24"/>
      <c r="D140" s="24"/>
      <c r="E140" s="24"/>
      <c r="F140" s="24"/>
      <c r="G140" s="24"/>
    </row>
    <row r="141">
      <c r="A141" s="6" t="s">
        <v>219</v>
      </c>
      <c r="B141" s="17" t="s">
        <v>220</v>
      </c>
      <c r="C141" s="24">
        <f>(17)*(1)*(1)*(1)*(1 + (0))</f>
      </c>
      <c r="D141" s="24" t="s">
        <v>154</v>
      </c>
      <c r="E141" s="24"/>
      <c r="F141" s="24">
        <f>(0)</f>
      </c>
      <c r="G141" s="24">
        <f>(C141 * E141 + C141 * E141 * F141)</f>
      </c>
    </row>
    <row r="142">
      <c r="A142" s="6"/>
      <c r="B142" s="16" t="s">
        <v>221</v>
      </c>
      <c r="C142" s="24"/>
      <c r="D142" s="24"/>
      <c r="E142" s="24"/>
      <c r="F142" s="24"/>
      <c r="G142" s="24"/>
    </row>
    <row r="143">
      <c r="A143" s="6" t="s">
        <v>222</v>
      </c>
      <c r="B143" s="17" t="s">
        <v>223</v>
      </c>
      <c r="C143" s="24">
        <f>(22)*(1)*(1)*(1)*(1 + (0))</f>
      </c>
      <c r="D143" s="24" t="s">
        <v>154</v>
      </c>
      <c r="E143" s="24"/>
      <c r="F143" s="24">
        <f>(0)</f>
      </c>
      <c r="G143" s="24">
        <f>(C143 * E143 + C143 * E143 * F143)</f>
      </c>
    </row>
    <row r="144">
      <c r="A144" s="5"/>
      <c r="B144" s="13" t="s">
        <v>224</v>
      </c>
      <c r="C144" s="23"/>
      <c r="D144" s="23"/>
      <c r="E144" s="23"/>
      <c r="F144" s="23"/>
      <c r="G144" s="23"/>
    </row>
    <row r="145">
      <c r="A145" s="6"/>
      <c r="B145" s="14" t="s">
        <v>225</v>
      </c>
      <c r="C145" s="24"/>
      <c r="D145" s="24"/>
      <c r="E145" s="24"/>
      <c r="F145" s="24"/>
      <c r="G145" s="24"/>
    </row>
    <row r="146">
      <c r="A146" s="6" t="s">
        <v>226</v>
      </c>
      <c r="B146" s="16" t="s">
        <v>227</v>
      </c>
      <c r="C146" s="24">
        <f>(23)*(1)*(1)*(1)*(1 + (0))</f>
      </c>
      <c r="D146" s="24" t="s">
        <v>123</v>
      </c>
      <c r="E146" s="24"/>
      <c r="F146" s="24">
        <f>(0)</f>
      </c>
      <c r="G146" s="24">
        <f>(C146 * E146 + C146 * E146 * F146)</f>
      </c>
    </row>
    <row r="147">
      <c r="A147" s="6"/>
      <c r="B147" s="14" t="s">
        <v>228</v>
      </c>
      <c r="C147" s="24"/>
      <c r="D147" s="24"/>
      <c r="E147" s="24"/>
      <c r="F147" s="24"/>
      <c r="G147" s="24"/>
    </row>
    <row r="148">
      <c r="A148" s="6" t="s">
        <v>229</v>
      </c>
      <c r="B148" s="16" t="s">
        <v>230</v>
      </c>
      <c r="C148" s="24">
        <f>(19)*(1)*(1)*(1)*(1 + (0))</f>
      </c>
      <c r="D148" s="24" t="s">
        <v>104</v>
      </c>
      <c r="E148" s="24"/>
      <c r="F148" s="24">
        <f>(0)</f>
      </c>
      <c r="G148" s="24">
        <f>(C148 * E148 + C148 * E148 * F148)</f>
      </c>
    </row>
    <row r="149">
      <c r="A149" s="5"/>
      <c r="B149" s="13" t="s">
        <v>231</v>
      </c>
      <c r="C149" s="23"/>
      <c r="D149" s="23"/>
      <c r="E149" s="23"/>
      <c r="F149" s="23"/>
      <c r="G149" s="23"/>
    </row>
    <row r="150">
      <c r="A150" s="6"/>
      <c r="B150" s="14" t="s">
        <v>232</v>
      </c>
      <c r="C150" s="24"/>
      <c r="D150" s="24"/>
      <c r="E150" s="24"/>
      <c r="F150" s="24"/>
      <c r="G150" s="24"/>
    </row>
    <row r="151">
      <c r="A151" s="6"/>
      <c r="B151" s="16" t="s">
        <v>233</v>
      </c>
      <c r="C151" s="24"/>
      <c r="D151" s="24"/>
      <c r="E151" s="24"/>
      <c r="F151" s="24"/>
      <c r="G151" s="24"/>
    </row>
    <row r="152">
      <c r="A152" s="6" t="s">
        <v>234</v>
      </c>
      <c r="B152" s="17" t="s">
        <v>235</v>
      </c>
      <c r="C152" s="24">
        <f>(0.17)*(1)*(1)*(1)*(1 + (0))</f>
      </c>
      <c r="D152" s="24" t="s">
        <v>236</v>
      </c>
      <c r="E152" s="24"/>
      <c r="F152" s="24">
        <f>(0)</f>
      </c>
      <c r="G152" s="24">
        <f>(C152 * E152 + C152 * E152 * F152)</f>
      </c>
    </row>
    <row r="153">
      <c r="A153" s="6" t="s">
        <v>237</v>
      </c>
      <c r="B153" s="17" t="s">
        <v>238</v>
      </c>
      <c r="C153" s="24">
        <f>(0.85)*(1)*(1)*(1)*(1 + (0))</f>
      </c>
      <c r="D153" s="24" t="s">
        <v>236</v>
      </c>
      <c r="E153" s="24"/>
      <c r="F153" s="24">
        <f>(0)</f>
      </c>
      <c r="G153" s="24">
        <f>(C153 * E153 + C153 * E153 * F153)</f>
      </c>
    </row>
    <row r="154">
      <c r="A154" s="6"/>
      <c r="B154" s="16" t="s">
        <v>239</v>
      </c>
      <c r="C154" s="24"/>
      <c r="D154" s="24"/>
      <c r="E154" s="24"/>
      <c r="F154" s="24"/>
      <c r="G154" s="24"/>
    </row>
    <row r="155">
      <c r="A155" s="6" t="s">
        <v>240</v>
      </c>
      <c r="B155" s="17" t="s">
        <v>241</v>
      </c>
      <c r="C155" s="24">
        <f>(1)*(1)*(1)*(1)*(1 + (0))</f>
      </c>
      <c r="D155" s="24" t="s">
        <v>43</v>
      </c>
      <c r="E155" s="24"/>
      <c r="F155" s="24">
        <f>(0)</f>
      </c>
      <c r="G155" s="24">
        <f>(C155 * E155 + C155 * E155 * F155)</f>
      </c>
    </row>
    <row r="156">
      <c r="A156" s="6"/>
      <c r="B156" s="14" t="s">
        <v>242</v>
      </c>
      <c r="C156" s="24"/>
      <c r="D156" s="24"/>
      <c r="E156" s="24"/>
      <c r="F156" s="24"/>
      <c r="G156" s="24"/>
    </row>
    <row r="157">
      <c r="A157" s="6"/>
      <c r="B157" s="16" t="s">
        <v>243</v>
      </c>
      <c r="C157" s="24"/>
      <c r="D157" s="24"/>
      <c r="E157" s="24"/>
      <c r="F157" s="24"/>
      <c r="G157" s="24"/>
    </row>
    <row r="158">
      <c r="A158" s="6" t="s">
        <v>244</v>
      </c>
      <c r="B158" s="17" t="s">
        <v>245</v>
      </c>
      <c r="C158" s="24">
        <f>(55)*(1)*(1)*(1)*(1 + (0))</f>
      </c>
      <c r="D158" s="24" t="s">
        <v>104</v>
      </c>
      <c r="E158" s="24"/>
      <c r="F158" s="24">
        <f>(0)</f>
      </c>
      <c r="G158" s="24">
        <f>(C158 * E158 + C158 * E158 * F158)</f>
      </c>
    </row>
    <row r="159">
      <c r="A159" s="6" t="s">
        <v>246</v>
      </c>
      <c r="B159" s="17" t="s">
        <v>247</v>
      </c>
      <c r="C159" s="24">
        <f>(146)*(1)*(1)*(1)*(1 + (0))</f>
      </c>
      <c r="D159" s="24" t="s">
        <v>104</v>
      </c>
      <c r="E159" s="24"/>
      <c r="F159" s="24">
        <f>(0)</f>
      </c>
      <c r="G159" s="24">
        <f>(C159 * E159 + C159 * E159 * F159)</f>
      </c>
    </row>
    <row r="160">
      <c r="A160" s="5"/>
      <c r="B160" s="13" t="s">
        <v>248</v>
      </c>
      <c r="C160" s="23"/>
      <c r="D160" s="23"/>
      <c r="E160" s="23"/>
      <c r="F160" s="23"/>
      <c r="G160" s="23"/>
    </row>
    <row r="161">
      <c r="A161" s="6"/>
      <c r="B161" s="14" t="s">
        <v>249</v>
      </c>
      <c r="C161" s="24"/>
      <c r="D161" s="24"/>
      <c r="E161" s="24"/>
      <c r="F161" s="24"/>
      <c r="G161" s="24"/>
    </row>
    <row r="162">
      <c r="A162" s="6"/>
      <c r="B162" s="16" t="s">
        <v>250</v>
      </c>
      <c r="C162" s="24"/>
      <c r="D162" s="24"/>
      <c r="E162" s="24"/>
      <c r="F162" s="24"/>
      <c r="G162" s="24"/>
    </row>
    <row r="163">
      <c r="A163" s="6" t="s">
        <v>251</v>
      </c>
      <c r="B163" s="17" t="s">
        <v>252</v>
      </c>
      <c r="C163" s="24">
        <f>(61)*(1)*(1)*(1)*(1 + (0))</f>
      </c>
      <c r="D163" s="24" t="s">
        <v>123</v>
      </c>
      <c r="E163" s="24"/>
      <c r="F163" s="24">
        <f>(0)</f>
      </c>
      <c r="G163" s="24">
        <f>(C163 * E163 + C163 * E163 * F163)</f>
      </c>
    </row>
    <row r="164">
      <c r="A164" s="5"/>
      <c r="B164" s="13" t="s">
        <v>253</v>
      </c>
      <c r="C164" s="23"/>
      <c r="D164" s="23"/>
      <c r="E164" s="23"/>
      <c r="F164" s="23"/>
      <c r="G164" s="23"/>
    </row>
    <row r="165">
      <c r="A165" s="6"/>
      <c r="B165" s="14" t="s">
        <v>221</v>
      </c>
      <c r="C165" s="24"/>
      <c r="D165" s="24"/>
      <c r="E165" s="24"/>
      <c r="F165" s="24"/>
      <c r="G165" s="24"/>
    </row>
    <row r="166">
      <c r="A166" s="6" t="s">
        <v>254</v>
      </c>
      <c r="B166" s="16" t="s">
        <v>255</v>
      </c>
      <c r="C166" s="24">
        <f>(146)*(1)*(1)*(1)*(1 + (0))</f>
      </c>
      <c r="D166" s="24" t="s">
        <v>104</v>
      </c>
      <c r="E166" s="24"/>
      <c r="F166" s="24">
        <f>(0)</f>
      </c>
      <c r="G166" s="24">
        <f>(C166 * E166 + C166 * E166 * F166)</f>
      </c>
    </row>
    <row r="167">
      <c r="A167" s="5"/>
      <c r="B167" s="13" t="s">
        <v>256</v>
      </c>
      <c r="C167" s="23"/>
      <c r="D167" s="23"/>
      <c r="E167" s="23"/>
      <c r="F167" s="23"/>
      <c r="G167" s="23"/>
    </row>
    <row r="168">
      <c r="A168" s="6"/>
      <c r="B168" s="14" t="s">
        <v>257</v>
      </c>
      <c r="C168" s="24"/>
      <c r="D168" s="24"/>
      <c r="E168" s="24"/>
      <c r="F168" s="24"/>
      <c r="G168" s="24"/>
    </row>
    <row r="169">
      <c r="A169" s="6"/>
      <c r="B169" s="16" t="s">
        <v>258</v>
      </c>
      <c r="C169" s="24"/>
      <c r="D169" s="24"/>
      <c r="E169" s="24"/>
      <c r="F169" s="24"/>
      <c r="G169" s="24"/>
    </row>
    <row r="170">
      <c r="A170" s="6" t="s">
        <v>259</v>
      </c>
      <c r="B170" s="17" t="s">
        <v>260</v>
      </c>
      <c r="C170" s="24">
        <f>(61)*(1)*(1)*(1)*(1 + (0))</f>
      </c>
      <c r="D170" s="24" t="s">
        <v>123</v>
      </c>
      <c r="E170" s="24"/>
      <c r="F170" s="24">
        <f>(0)</f>
      </c>
      <c r="G170" s="24">
        <f>(C170 * E170 + C170 * E170 * F170)</f>
      </c>
    </row>
    <row r="171">
      <c r="A171" s="5"/>
      <c r="B171" s="13" t="s">
        <v>261</v>
      </c>
      <c r="C171" s="23"/>
      <c r="D171" s="23"/>
      <c r="E171" s="23"/>
      <c r="F171" s="23"/>
      <c r="G171" s="23"/>
    </row>
    <row r="172">
      <c r="A172" s="6"/>
      <c r="B172" s="14" t="s">
        <v>262</v>
      </c>
      <c r="C172" s="24"/>
      <c r="D172" s="24"/>
      <c r="E172" s="24"/>
      <c r="F172" s="24"/>
      <c r="G172" s="24"/>
    </row>
    <row r="173">
      <c r="A173" s="6" t="s">
        <v>263</v>
      </c>
      <c r="B173" s="16" t="s">
        <v>264</v>
      </c>
      <c r="C173" s="24"/>
      <c r="D173" s="24"/>
      <c r="E173" s="24"/>
      <c r="F173" s="24">
        <f>(0)</f>
      </c>
      <c r="G173" s="24">
        <f>(C173 * E173 + C173 * E173 * F173)</f>
      </c>
    </row>
    <row r="174">
      <c r="A174" s="6" t="s">
        <v>265</v>
      </c>
      <c r="B174" s="16" t="s">
        <v>266</v>
      </c>
      <c r="C174" s="24">
        <f>(61)*(1)*(1)*(1)*(1 + (0))</f>
      </c>
      <c r="D174" s="24" t="s">
        <v>123</v>
      </c>
      <c r="E174" s="24"/>
      <c r="F174" s="24">
        <f>(0)</f>
      </c>
      <c r="G174" s="24">
        <f>(C174 * E174 + C174 * E174 * F174)</f>
      </c>
    </row>
    <row r="175">
      <c r="A175" s="4"/>
      <c r="B175" s="12" t="s">
        <v>267</v>
      </c>
      <c r="C175" s="22"/>
      <c r="D175" s="22"/>
      <c r="E175" s="22"/>
      <c r="F175" s="22"/>
      <c r="G175" s="22"/>
    </row>
    <row r="176">
      <c r="A176" s="5"/>
      <c r="B176" s="13" t="s">
        <v>268</v>
      </c>
      <c r="C176" s="23"/>
      <c r="D176" s="23"/>
      <c r="E176" s="23"/>
      <c r="F176" s="23"/>
      <c r="G176" s="23"/>
    </row>
    <row r="177">
      <c r="A177" s="6"/>
      <c r="B177" s="14" t="s">
        <v>221</v>
      </c>
      <c r="C177" s="24"/>
      <c r="D177" s="24"/>
      <c r="E177" s="24"/>
      <c r="F177" s="24"/>
      <c r="G177" s="24"/>
    </row>
    <row r="178">
      <c r="A178" s="6" t="s">
        <v>269</v>
      </c>
      <c r="B178" s="16" t="s">
        <v>270</v>
      </c>
      <c r="C178" s="24">
        <f>(347)*(1)*(1)*(1)*(1 + (0))</f>
      </c>
      <c r="D178" s="24" t="s">
        <v>104</v>
      </c>
      <c r="E178" s="24"/>
      <c r="F178" s="24">
        <f>(0)</f>
      </c>
      <c r="G178" s="24">
        <f>(C178 * E178 + C178 * E178 * F178)</f>
      </c>
    </row>
    <row r="179">
      <c r="A179" s="6" t="s">
        <v>271</v>
      </c>
      <c r="B179" s="16" t="s">
        <v>272</v>
      </c>
      <c r="C179" s="24">
        <f>(1)*(1)*(1)*(1)*(1 + (0))</f>
      </c>
      <c r="D179" s="24" t="s">
        <v>43</v>
      </c>
      <c r="E179" s="24"/>
      <c r="F179" s="24">
        <f>(0)</f>
      </c>
      <c r="G179" s="24">
        <f>(C179 * E179 + C179 * E179 * F179)</f>
      </c>
    </row>
    <row r="180">
      <c r="A180" s="3"/>
      <c r="B180" s="11" t="s">
        <v>194</v>
      </c>
      <c r="C180" s="21"/>
      <c r="D180" s="21"/>
      <c r="E180" s="21"/>
      <c r="F180" s="21"/>
      <c r="G180" s="21"/>
    </row>
    <row r="181">
      <c r="A181" s="6" t="s">
        <v>273</v>
      </c>
      <c r="B181" s="15" t="s">
        <v>196</v>
      </c>
      <c r="C181" s="24"/>
      <c r="D181" s="24" t="s">
        <v>43</v>
      </c>
      <c r="E181" s="24"/>
      <c r="F181" s="24">
        <f>(0)</f>
      </c>
      <c r="G181" s="24">
        <f>(C181 * E181 + C181 * E181 * F181)</f>
      </c>
    </row>
    <row r="182">
      <c r="A182" s="2"/>
      <c r="B182" s="10" t="s">
        <v>274</v>
      </c>
      <c r="C182" s="20"/>
      <c r="D182" s="20"/>
      <c r="E182" s="20"/>
      <c r="F182" s="20"/>
      <c r="G182" s="20"/>
    </row>
    <row r="183">
      <c r="A183" s="3"/>
      <c r="B183" s="11" t="s">
        <v>275</v>
      </c>
      <c r="C183" s="21"/>
      <c r="D183" s="21"/>
      <c r="E183" s="21"/>
      <c r="F183" s="21"/>
      <c r="G183" s="21"/>
    </row>
    <row r="184">
      <c r="A184" s="4"/>
      <c r="B184" s="12" t="s">
        <v>8</v>
      </c>
      <c r="C184" s="22"/>
      <c r="D184" s="22"/>
      <c r="E184" s="22"/>
      <c r="F184" s="22"/>
      <c r="G184" s="22"/>
    </row>
    <row r="185">
      <c r="A185" s="5"/>
      <c r="B185" s="13" t="s">
        <v>9</v>
      </c>
      <c r="C185" s="23"/>
      <c r="D185" s="23"/>
      <c r="E185" s="23"/>
      <c r="F185" s="23"/>
      <c r="G185" s="23"/>
    </row>
    <row r="186">
      <c r="A186" s="6" t="s">
        <v>276</v>
      </c>
      <c r="B186" s="14" t="s">
        <v>11</v>
      </c>
      <c r="C186" s="24"/>
      <c r="D186" s="24" t="s">
        <v>12</v>
      </c>
      <c r="E186" s="24"/>
      <c r="F186" s="24">
        <f>(0)</f>
      </c>
      <c r="G186" s="24">
        <f>(C186 * E186 + C186 * E186 * F186)</f>
      </c>
    </row>
    <row r="187">
      <c r="A187" s="5"/>
      <c r="B187" s="13" t="s">
        <v>13</v>
      </c>
      <c r="C187" s="23"/>
      <c r="D187" s="23"/>
      <c r="E187" s="23"/>
      <c r="F187" s="23"/>
      <c r="G187" s="23"/>
    </row>
    <row r="188">
      <c r="A188" s="6" t="s">
        <v>277</v>
      </c>
      <c r="B188" s="14" t="s">
        <v>15</v>
      </c>
      <c r="C188" s="24"/>
      <c r="D188" s="24" t="s">
        <v>12</v>
      </c>
      <c r="E188" s="24"/>
      <c r="F188" s="24">
        <f>(0)</f>
      </c>
      <c r="G188" s="24">
        <f>(C188 * E188 + C188 * E188 * F188)</f>
      </c>
    </row>
    <row r="189">
      <c r="A189" s="4"/>
      <c r="B189" s="12" t="s">
        <v>278</v>
      </c>
      <c r="C189" s="22"/>
      <c r="D189" s="22"/>
      <c r="E189" s="22"/>
      <c r="F189" s="22"/>
      <c r="G189" s="22"/>
    </row>
    <row r="190">
      <c r="A190" s="5"/>
      <c r="B190" s="13" t="s">
        <v>279</v>
      </c>
      <c r="C190" s="23"/>
      <c r="D190" s="23"/>
      <c r="E190" s="23"/>
      <c r="F190" s="23"/>
      <c r="G190" s="23"/>
    </row>
    <row r="191">
      <c r="A191" s="6"/>
      <c r="B191" s="14" t="s">
        <v>191</v>
      </c>
      <c r="C191" s="24"/>
      <c r="D191" s="24"/>
      <c r="E191" s="24"/>
      <c r="F191" s="24"/>
      <c r="G191" s="24"/>
    </row>
    <row r="192">
      <c r="A192" s="6" t="s">
        <v>280</v>
      </c>
      <c r="B192" s="16" t="s">
        <v>281</v>
      </c>
      <c r="C192" s="24">
        <f>(197)*(1)*(1)*(1)*(1 + (0))</f>
      </c>
      <c r="D192" s="24" t="s">
        <v>154</v>
      </c>
      <c r="E192" s="24"/>
      <c r="F192" s="24">
        <f>(0)</f>
      </c>
      <c r="G192" s="24">
        <f>(C192 * E192 + C192 * E192 * F192)</f>
      </c>
    </row>
    <row r="193">
      <c r="A193" s="6" t="s">
        <v>282</v>
      </c>
      <c r="B193" s="16" t="s">
        <v>283</v>
      </c>
      <c r="C193" s="24">
        <f>(11)*(1)*(1)*(1)*(1 + (0))</f>
      </c>
      <c r="D193" s="24" t="s">
        <v>154</v>
      </c>
      <c r="E193" s="24"/>
      <c r="F193" s="24">
        <f>(0)</f>
      </c>
      <c r="G193" s="24">
        <f>(C193 * E193 + C193 * E193 * F193)</f>
      </c>
    </row>
    <row r="194">
      <c r="A194" s="6" t="s">
        <v>284</v>
      </c>
      <c r="B194" s="16" t="s">
        <v>285</v>
      </c>
      <c r="C194" s="24">
        <f>(59)*(1)*(1)*(1)*(1 + (0))</f>
      </c>
      <c r="D194" s="24" t="s">
        <v>154</v>
      </c>
      <c r="E194" s="24"/>
      <c r="F194" s="24">
        <f>(0)</f>
      </c>
      <c r="G194" s="24">
        <f>(C194 * E194 + C194 * E194 * F194)</f>
      </c>
    </row>
    <row r="195">
      <c r="A195" s="5"/>
      <c r="B195" s="13" t="s">
        <v>286</v>
      </c>
      <c r="C195" s="23"/>
      <c r="D195" s="23"/>
      <c r="E195" s="23"/>
      <c r="F195" s="23"/>
      <c r="G195" s="23"/>
    </row>
    <row r="196">
      <c r="A196" s="6"/>
      <c r="B196" s="14" t="s">
        <v>191</v>
      </c>
      <c r="C196" s="24"/>
      <c r="D196" s="24"/>
      <c r="E196" s="24"/>
      <c r="F196" s="24"/>
      <c r="G196" s="24"/>
    </row>
    <row r="197">
      <c r="A197" s="6" t="s">
        <v>287</v>
      </c>
      <c r="B197" s="16" t="s">
        <v>288</v>
      </c>
      <c r="C197" s="24">
        <f>(473)*(1)*(1)*(1)*(1 + (0))</f>
      </c>
      <c r="D197" s="24" t="s">
        <v>154</v>
      </c>
      <c r="E197" s="24"/>
      <c r="F197" s="24">
        <f>(0)</f>
      </c>
      <c r="G197" s="24">
        <f>(C197 * E197 + C197 * E197 * F197)</f>
      </c>
    </row>
    <row r="198">
      <c r="A198" s="5"/>
      <c r="B198" s="13" t="s">
        <v>289</v>
      </c>
      <c r="C198" s="23"/>
      <c r="D198" s="23"/>
      <c r="E198" s="23"/>
      <c r="F198" s="23"/>
      <c r="G198" s="23"/>
    </row>
    <row r="199">
      <c r="A199" s="6"/>
      <c r="B199" s="14" t="s">
        <v>191</v>
      </c>
      <c r="C199" s="24"/>
      <c r="D199" s="24"/>
      <c r="E199" s="24"/>
      <c r="F199" s="24"/>
      <c r="G199" s="24"/>
    </row>
    <row r="200">
      <c r="A200" s="6" t="s">
        <v>290</v>
      </c>
      <c r="B200" s="16" t="s">
        <v>291</v>
      </c>
      <c r="C200" s="24">
        <f>(132)*(1)*(1)*(1)*(1 + (0))</f>
      </c>
      <c r="D200" s="24" t="s">
        <v>154</v>
      </c>
      <c r="E200" s="24"/>
      <c r="F200" s="24">
        <f>(0)</f>
      </c>
      <c r="G200" s="24">
        <f>(C200 * E200 + C200 * E200 * F200)</f>
      </c>
    </row>
    <row r="201">
      <c r="A201" s="5"/>
      <c r="B201" s="13" t="s">
        <v>292</v>
      </c>
      <c r="C201" s="23"/>
      <c r="D201" s="23"/>
      <c r="E201" s="23"/>
      <c r="F201" s="23"/>
      <c r="G201" s="23"/>
    </row>
    <row r="202">
      <c r="A202" s="6"/>
      <c r="B202" s="14" t="s">
        <v>293</v>
      </c>
      <c r="C202" s="24"/>
      <c r="D202" s="24"/>
      <c r="E202" s="24"/>
      <c r="F202" s="24"/>
      <c r="G202" s="24"/>
    </row>
    <row r="203">
      <c r="A203" s="6" t="s">
        <v>294</v>
      </c>
      <c r="B203" s="16" t="s">
        <v>295</v>
      </c>
      <c r="C203" s="24">
        <f>(2104)*(1)*(1)*(1)*(1 + (0))</f>
      </c>
      <c r="D203" s="24" t="s">
        <v>104</v>
      </c>
      <c r="E203" s="24"/>
      <c r="F203" s="24">
        <f>(0)</f>
      </c>
      <c r="G203" s="24">
        <f>(C203 * E203 + C203 * E203 * F203)</f>
      </c>
    </row>
    <row r="204">
      <c r="A204" s="5"/>
      <c r="B204" s="13" t="s">
        <v>296</v>
      </c>
      <c r="C204" s="23"/>
      <c r="D204" s="23"/>
      <c r="E204" s="23"/>
      <c r="F204" s="23"/>
      <c r="G204" s="23"/>
    </row>
    <row r="205">
      <c r="A205" s="6"/>
      <c r="B205" s="14" t="s">
        <v>297</v>
      </c>
      <c r="C205" s="24"/>
      <c r="D205" s="24"/>
      <c r="E205" s="24"/>
      <c r="F205" s="24"/>
      <c r="G205" s="24"/>
    </row>
    <row r="206">
      <c r="A206" s="6" t="s">
        <v>298</v>
      </c>
      <c r="B206" s="16" t="s">
        <v>299</v>
      </c>
      <c r="C206" s="24">
        <f>(2104)*(1)*(1)*(1)*(1 + (0))</f>
      </c>
      <c r="D206" s="24" t="s">
        <v>104</v>
      </c>
      <c r="E206" s="24"/>
      <c r="F206" s="24">
        <f>(0)</f>
      </c>
      <c r="G206" s="24">
        <f>(C206 * E206 + C206 * E206 * F206)</f>
      </c>
    </row>
    <row r="207">
      <c r="A207" s="5"/>
      <c r="B207" s="13" t="s">
        <v>300</v>
      </c>
      <c r="C207" s="23"/>
      <c r="D207" s="23"/>
      <c r="E207" s="23"/>
      <c r="F207" s="23"/>
      <c r="G207" s="23"/>
    </row>
    <row r="208">
      <c r="A208" s="6"/>
      <c r="B208" s="14" t="s">
        <v>297</v>
      </c>
      <c r="C208" s="24"/>
      <c r="D208" s="24"/>
      <c r="E208" s="24"/>
      <c r="F208" s="24"/>
      <c r="G208" s="24"/>
    </row>
    <row r="209">
      <c r="A209" s="6" t="s">
        <v>301</v>
      </c>
      <c r="B209" s="16" t="s">
        <v>299</v>
      </c>
      <c r="C209" s="24">
        <f>(2104)*(1)*(1)*(1)*(1 + (0))</f>
      </c>
      <c r="D209" s="24" t="s">
        <v>104</v>
      </c>
      <c r="E209" s="24"/>
      <c r="F209" s="24">
        <f>(0)</f>
      </c>
      <c r="G209" s="24">
        <f>(C209 * E209 + C209 * E209 * F209)</f>
      </c>
    </row>
    <row r="210">
      <c r="A210" s="4"/>
      <c r="B210" s="12" t="s">
        <v>212</v>
      </c>
      <c r="C210" s="22"/>
      <c r="D210" s="22"/>
      <c r="E210" s="22"/>
      <c r="F210" s="22"/>
      <c r="G210" s="22"/>
    </row>
    <row r="211">
      <c r="A211" s="5"/>
      <c r="B211" s="13" t="s">
        <v>302</v>
      </c>
      <c r="C211" s="23"/>
      <c r="D211" s="23"/>
      <c r="E211" s="23"/>
      <c r="F211" s="23"/>
      <c r="G211" s="23"/>
    </row>
    <row r="212">
      <c r="A212" s="6"/>
      <c r="B212" s="14" t="s">
        <v>303</v>
      </c>
      <c r="C212" s="24"/>
      <c r="D212" s="24"/>
      <c r="E212" s="24"/>
      <c r="F212" s="24"/>
      <c r="G212" s="24"/>
    </row>
    <row r="213">
      <c r="A213" s="6" t="s">
        <v>304</v>
      </c>
      <c r="B213" s="16" t="s">
        <v>305</v>
      </c>
      <c r="C213" s="24">
        <f>(80)*(1)*(1)*(1)*(1 + (0))</f>
      </c>
      <c r="D213" s="24" t="s">
        <v>154</v>
      </c>
      <c r="E213" s="24"/>
      <c r="F213" s="24">
        <f>(0)</f>
      </c>
      <c r="G213" s="24">
        <f>(C213 * E213 + C213 * E213 * F213)</f>
      </c>
    </row>
    <row r="214">
      <c r="A214" s="5"/>
      <c r="B214" s="13" t="s">
        <v>306</v>
      </c>
      <c r="C214" s="23"/>
      <c r="D214" s="23"/>
      <c r="E214" s="23"/>
      <c r="F214" s="23"/>
      <c r="G214" s="23"/>
    </row>
    <row r="215">
      <c r="A215" s="6"/>
      <c r="B215" s="14" t="s">
        <v>307</v>
      </c>
      <c r="C215" s="24"/>
      <c r="D215" s="24"/>
      <c r="E215" s="24"/>
      <c r="F215" s="24"/>
      <c r="G215" s="24"/>
    </row>
    <row r="216">
      <c r="A216" s="6" t="s">
        <v>308</v>
      </c>
      <c r="B216" s="16" t="s">
        <v>309</v>
      </c>
      <c r="C216" s="24">
        <f>(521)*(1)*(1)*(1)*(1 + (0))</f>
      </c>
      <c r="D216" s="24" t="s">
        <v>123</v>
      </c>
      <c r="E216" s="24"/>
      <c r="F216" s="24">
        <f>(0)</f>
      </c>
      <c r="G216" s="24">
        <f>(C216 * E216 + C216 * E216 * F216)</f>
      </c>
    </row>
    <row r="217">
      <c r="A217" s="6"/>
      <c r="B217" s="14" t="s">
        <v>310</v>
      </c>
      <c r="C217" s="24"/>
      <c r="D217" s="24"/>
      <c r="E217" s="24"/>
      <c r="F217" s="24"/>
      <c r="G217" s="24"/>
    </row>
    <row r="218">
      <c r="A218" s="6" t="s">
        <v>311</v>
      </c>
      <c r="B218" s="16" t="s">
        <v>312</v>
      </c>
      <c r="C218" s="24">
        <f>(100)*(1)*(1)*(1)*(1 + (0))</f>
      </c>
      <c r="D218" s="24" t="s">
        <v>123</v>
      </c>
      <c r="E218" s="24"/>
      <c r="F218" s="24">
        <f>(0)</f>
      </c>
      <c r="G218" s="24">
        <f>(C218 * E218 + C218 * E218 * F218)</f>
      </c>
    </row>
    <row r="219">
      <c r="A219" s="4"/>
      <c r="B219" s="12" t="s">
        <v>224</v>
      </c>
      <c r="C219" s="22"/>
      <c r="D219" s="22"/>
      <c r="E219" s="22"/>
      <c r="F219" s="22"/>
      <c r="G219" s="22"/>
    </row>
    <row r="220">
      <c r="A220" s="5"/>
      <c r="B220" s="13" t="s">
        <v>313</v>
      </c>
      <c r="C220" s="23"/>
      <c r="D220" s="23"/>
      <c r="E220" s="23"/>
      <c r="F220" s="23"/>
      <c r="G220" s="23"/>
    </row>
    <row r="221">
      <c r="A221" s="6"/>
      <c r="B221" s="14" t="s">
        <v>314</v>
      </c>
      <c r="C221" s="24"/>
      <c r="D221" s="24"/>
      <c r="E221" s="24"/>
      <c r="F221" s="24"/>
      <c r="G221" s="24"/>
    </row>
    <row r="222">
      <c r="A222" s="6" t="s">
        <v>315</v>
      </c>
      <c r="B222" s="16" t="s">
        <v>316</v>
      </c>
      <c r="C222" s="24">
        <f>(176)*(1)*(1)*(1)*(1 + (0))</f>
      </c>
      <c r="D222" s="24" t="s">
        <v>123</v>
      </c>
      <c r="E222" s="24"/>
      <c r="F222" s="24">
        <f>(0)</f>
      </c>
      <c r="G222" s="24">
        <f>(C222 * E222 + C222 * E222 * F222)</f>
      </c>
    </row>
    <row r="223">
      <c r="A223" s="5"/>
      <c r="B223" s="13" t="s">
        <v>317</v>
      </c>
      <c r="C223" s="23"/>
      <c r="D223" s="23"/>
      <c r="E223" s="23"/>
      <c r="F223" s="23"/>
      <c r="G223" s="23"/>
    </row>
    <row r="224">
      <c r="A224" s="6"/>
      <c r="B224" s="14" t="s">
        <v>318</v>
      </c>
      <c r="C224" s="24"/>
      <c r="D224" s="24"/>
      <c r="E224" s="24"/>
      <c r="F224" s="24"/>
      <c r="G224" s="24"/>
    </row>
    <row r="225">
      <c r="A225" s="6" t="s">
        <v>319</v>
      </c>
      <c r="B225" s="16" t="s">
        <v>320</v>
      </c>
      <c r="C225" s="24">
        <f>(528)*(1)*(1)*(1)*(1 + (0))</f>
      </c>
      <c r="D225" s="24" t="s">
        <v>104</v>
      </c>
      <c r="E225" s="24"/>
      <c r="F225" s="24">
        <f>(0)</f>
      </c>
      <c r="G225" s="24">
        <f>(C225 * E225 + C225 * E225 * F225)</f>
      </c>
    </row>
    <row r="226">
      <c r="A226" s="6" t="s">
        <v>321</v>
      </c>
      <c r="B226" s="16" t="s">
        <v>322</v>
      </c>
      <c r="C226" s="24">
        <f>(992)*(1)*(1)*(1)*(1 + (0))</f>
      </c>
      <c r="D226" s="24" t="s">
        <v>123</v>
      </c>
      <c r="E226" s="24"/>
      <c r="F226" s="24">
        <f>(0)</f>
      </c>
      <c r="G226" s="24">
        <f>(C226 * E226 + C226 * E226 * F226)</f>
      </c>
    </row>
    <row r="227">
      <c r="A227" s="4"/>
      <c r="B227" s="12" t="s">
        <v>248</v>
      </c>
      <c r="C227" s="22"/>
      <c r="D227" s="22"/>
      <c r="E227" s="22"/>
      <c r="F227" s="22"/>
      <c r="G227" s="22"/>
    </row>
    <row r="228">
      <c r="A228" s="5"/>
      <c r="B228" s="13" t="s">
        <v>249</v>
      </c>
      <c r="C228" s="23"/>
      <c r="D228" s="23"/>
      <c r="E228" s="23"/>
      <c r="F228" s="23"/>
      <c r="G228" s="23"/>
    </row>
    <row r="229">
      <c r="A229" s="6"/>
      <c r="B229" s="14" t="s">
        <v>323</v>
      </c>
      <c r="C229" s="24"/>
      <c r="D229" s="24"/>
      <c r="E229" s="24"/>
      <c r="F229" s="24"/>
      <c r="G229" s="24"/>
    </row>
    <row r="230">
      <c r="A230" s="6" t="s">
        <v>324</v>
      </c>
      <c r="B230" s="16" t="s">
        <v>325</v>
      </c>
      <c r="C230" s="24">
        <f>(95)*(1)*(1)*(1)*(1 + (0))</f>
      </c>
      <c r="D230" s="24" t="s">
        <v>123</v>
      </c>
      <c r="E230" s="24"/>
      <c r="F230" s="24">
        <f>(0)</f>
      </c>
      <c r="G230" s="24">
        <f>(C230 * E230 + C230 * E230 * F230)</f>
      </c>
    </row>
    <row r="231">
      <c r="A231" s="4"/>
      <c r="B231" s="12" t="s">
        <v>326</v>
      </c>
      <c r="C231" s="22"/>
      <c r="D231" s="22"/>
      <c r="E231" s="22"/>
      <c r="F231" s="22"/>
      <c r="G231" s="22"/>
    </row>
    <row r="232">
      <c r="A232" s="5"/>
      <c r="B232" s="13" t="s">
        <v>327</v>
      </c>
      <c r="C232" s="23"/>
      <c r="D232" s="23"/>
      <c r="E232" s="23"/>
      <c r="F232" s="23"/>
      <c r="G232" s="23"/>
    </row>
    <row r="233">
      <c r="A233" s="5"/>
      <c r="B233" s="13" t="s">
        <v>328</v>
      </c>
      <c r="C233" s="23"/>
      <c r="D233" s="23"/>
      <c r="E233" s="23"/>
      <c r="F233" s="23"/>
      <c r="G233" s="23"/>
    </row>
    <row r="234">
      <c r="A234" s="6" t="s">
        <v>329</v>
      </c>
      <c r="B234" s="14" t="s">
        <v>330</v>
      </c>
      <c r="C234" s="24">
        <f>(1241)*(1)*(1)*(1)*(1 + (0))</f>
      </c>
      <c r="D234" s="24" t="s">
        <v>104</v>
      </c>
      <c r="E234" s="24"/>
      <c r="F234" s="24">
        <f>(0)</f>
      </c>
      <c r="G234" s="24">
        <f>(C234 * E234 + C234 * E234 * F234)</f>
      </c>
    </row>
    <row r="235">
      <c r="A235" s="6" t="s">
        <v>331</v>
      </c>
      <c r="B235" s="14" t="s">
        <v>332</v>
      </c>
      <c r="C235" s="24">
        <f>(194)*(1)*(1)*(1)*(1 + (0))</f>
      </c>
      <c r="D235" s="24" t="s">
        <v>104</v>
      </c>
      <c r="E235" s="24"/>
      <c r="F235" s="24">
        <f>(0)</f>
      </c>
      <c r="G235" s="24">
        <f>(C235 * E235 + C235 * E235 * F235)</f>
      </c>
    </row>
    <row r="236">
      <c r="A236" s="6" t="s">
        <v>333</v>
      </c>
      <c r="B236" s="14" t="s">
        <v>334</v>
      </c>
      <c r="C236" s="24">
        <f>(1435)*(1)*(1)*(1)*(1 + (0))</f>
      </c>
      <c r="D236" s="24" t="s">
        <v>104</v>
      </c>
      <c r="E236" s="24"/>
      <c r="F236" s="24">
        <f>(0)</f>
      </c>
      <c r="G236" s="24">
        <f>(C236 * E236 + C236 * E236 * F236)</f>
      </c>
    </row>
    <row r="237">
      <c r="A237" s="6" t="s">
        <v>335</v>
      </c>
      <c r="B237" s="14" t="s">
        <v>336</v>
      </c>
      <c r="C237" s="24">
        <f>(21)*(1)*(1)*(1)*(1 + (0))</f>
      </c>
      <c r="D237" s="24" t="s">
        <v>123</v>
      </c>
      <c r="E237" s="24"/>
      <c r="F237" s="24">
        <f>(0)</f>
      </c>
      <c r="G237" s="24">
        <f>(C237 * E237 + C237 * E237 * F237)</f>
      </c>
    </row>
    <row r="238">
      <c r="A238" s="6" t="s">
        <v>337</v>
      </c>
      <c r="B238" s="14" t="s">
        <v>338</v>
      </c>
      <c r="C238" s="24">
        <f>(7)*(1)*(1)*(1)*(1 + (0))</f>
      </c>
      <c r="D238" s="24" t="s">
        <v>78</v>
      </c>
      <c r="E238" s="24"/>
      <c r="F238" s="24">
        <f>(0)</f>
      </c>
      <c r="G238" s="24">
        <f>(C238 * E238 + C238 * E238 * F238)</f>
      </c>
    </row>
    <row r="239">
      <c r="A239" s="6" t="s">
        <v>339</v>
      </c>
      <c r="B239" s="14" t="s">
        <v>340</v>
      </c>
      <c r="C239" s="24">
        <f>(13)*(1)*(1)*(1)*(1 + (0))</f>
      </c>
      <c r="D239" s="24" t="s">
        <v>78</v>
      </c>
      <c r="E239" s="24"/>
      <c r="F239" s="24">
        <f>(0)</f>
      </c>
      <c r="G239" s="24">
        <f>(C239 * E239 + C239 * E239 * F239)</f>
      </c>
    </row>
    <row r="240">
      <c r="A240" s="6"/>
      <c r="B240" s="14" t="s">
        <v>341</v>
      </c>
      <c r="C240" s="24"/>
      <c r="D240" s="24"/>
      <c r="E240" s="24"/>
      <c r="F240" s="24"/>
      <c r="G240" s="24"/>
    </row>
    <row r="241">
      <c r="A241" s="6" t="s">
        <v>342</v>
      </c>
      <c r="B241" s="16" t="s">
        <v>343</v>
      </c>
      <c r="C241" s="24">
        <f>(20)*(1)*(1)*(1)*(1 + (0))</f>
      </c>
      <c r="D241" s="24" t="s">
        <v>78</v>
      </c>
      <c r="E241" s="24"/>
      <c r="F241" s="24">
        <f>(0)</f>
      </c>
      <c r="G241" s="24">
        <f>(C241 * E241 + C241 * E241 * F241)</f>
      </c>
    </row>
    <row r="242">
      <c r="A242" s="6" t="s">
        <v>344</v>
      </c>
      <c r="B242" s="16" t="s">
        <v>345</v>
      </c>
      <c r="C242" s="24">
        <f>(6)*(1)*(1)*(1)*(1 + (0))</f>
      </c>
      <c r="D242" s="24" t="s">
        <v>78</v>
      </c>
      <c r="E242" s="24"/>
      <c r="F242" s="24">
        <f>(0)</f>
      </c>
      <c r="G242" s="24">
        <f>(C242 * E242 + C242 * E242 * F242)</f>
      </c>
    </row>
    <row r="243">
      <c r="A243" s="6" t="s">
        <v>346</v>
      </c>
      <c r="B243" s="16" t="s">
        <v>347</v>
      </c>
      <c r="C243" s="24">
        <f>(23)*(1)*(1)*(1)*(1 + (0))</f>
      </c>
      <c r="D243" s="24" t="s">
        <v>78</v>
      </c>
      <c r="E243" s="24"/>
      <c r="F243" s="24">
        <f>(0)</f>
      </c>
      <c r="G243" s="24">
        <f>(C243 * E243 + C243 * E243 * F243)</f>
      </c>
    </row>
    <row r="244">
      <c r="A244" s="4"/>
      <c r="B244" s="12" t="s">
        <v>348</v>
      </c>
      <c r="C244" s="22"/>
      <c r="D244" s="22"/>
      <c r="E244" s="22"/>
      <c r="F244" s="22"/>
      <c r="G244" s="22"/>
    </row>
    <row r="245">
      <c r="A245" s="5"/>
      <c r="B245" s="13" t="s">
        <v>349</v>
      </c>
      <c r="C245" s="23"/>
      <c r="D245" s="23"/>
      <c r="E245" s="23"/>
      <c r="F245" s="23"/>
      <c r="G245" s="23"/>
    </row>
    <row r="246">
      <c r="A246" s="6" t="s">
        <v>350</v>
      </c>
      <c r="B246" s="14" t="s">
        <v>351</v>
      </c>
      <c r="C246" s="24">
        <f>(48)*(1)*(1)*(1)*(1 + (0))</f>
      </c>
      <c r="D246" s="24" t="s">
        <v>123</v>
      </c>
      <c r="E246" s="24"/>
      <c r="F246" s="24">
        <f>(0)</f>
      </c>
      <c r="G246" s="24">
        <f>(C246 * E246 + C246 * E246 * F246)</f>
      </c>
    </row>
    <row r="247">
      <c r="A247" s="6" t="s">
        <v>352</v>
      </c>
      <c r="B247" s="14" t="s">
        <v>353</v>
      </c>
      <c r="C247" s="24">
        <f>(9)*(1)*(1)*(1)*(1 + (0))</f>
      </c>
      <c r="D247" s="24" t="s">
        <v>123</v>
      </c>
      <c r="E247" s="24"/>
      <c r="F247" s="24">
        <f>(0)</f>
      </c>
      <c r="G247" s="24">
        <f>(C247 * E247 + C247 * E247 * F247)</f>
      </c>
    </row>
    <row r="248">
      <c r="A248" s="6" t="s">
        <v>354</v>
      </c>
      <c r="B248" s="14" t="s">
        <v>355</v>
      </c>
      <c r="C248" s="24">
        <f>(6)*(1)*(1)*(1)*(1 + (0))</f>
      </c>
      <c r="D248" s="24" t="s">
        <v>78</v>
      </c>
      <c r="E248" s="24"/>
      <c r="F248" s="24">
        <f>(0)</f>
      </c>
      <c r="G248" s="24">
        <f>(C248 * E248 + C248 * E248 * F248)</f>
      </c>
    </row>
    <row r="249">
      <c r="A249" s="6" t="s">
        <v>356</v>
      </c>
      <c r="B249" s="14" t="s">
        <v>357</v>
      </c>
      <c r="C249" s="24">
        <f>(2)*(1)*(1)*(1)*(1 + (0))</f>
      </c>
      <c r="D249" s="24" t="s">
        <v>78</v>
      </c>
      <c r="E249" s="24"/>
      <c r="F249" s="24">
        <f>(0)</f>
      </c>
      <c r="G249" s="24">
        <f>(C249 * E249 + C249 * E249 * F249)</f>
      </c>
    </row>
    <row r="250">
      <c r="A250" s="6" t="s">
        <v>358</v>
      </c>
      <c r="B250" s="14" t="s">
        <v>359</v>
      </c>
      <c r="C250" s="24">
        <f>(1)*(1)*(1)*(1)*(1 + (0))</f>
      </c>
      <c r="D250" s="24" t="s">
        <v>78</v>
      </c>
      <c r="E250" s="24"/>
      <c r="F250" s="24">
        <f>(0)</f>
      </c>
      <c r="G250" s="24">
        <f>(C250 * E250 + C250 * E250 * F250)</f>
      </c>
    </row>
    <row r="251">
      <c r="A251" s="6" t="s">
        <v>360</v>
      </c>
      <c r="B251" s="14" t="s">
        <v>361</v>
      </c>
      <c r="C251" s="24">
        <f>(1)*(1)*(1)*(1)*(1 + (0))</f>
      </c>
      <c r="D251" s="24" t="s">
        <v>43</v>
      </c>
      <c r="E251" s="24"/>
      <c r="F251" s="24">
        <f>(0)</f>
      </c>
      <c r="G251" s="24">
        <f>(C251 * E251 + C251 * E251 * F251)</f>
      </c>
    </row>
    <row r="252">
      <c r="A252" s="6" t="s">
        <v>362</v>
      </c>
      <c r="B252" s="14" t="s">
        <v>363</v>
      </c>
      <c r="C252" s="24">
        <f>(1)*(1)*(1)*(1)*(1 + (0))</f>
      </c>
      <c r="D252" s="24" t="s">
        <v>43</v>
      </c>
      <c r="E252" s="24"/>
      <c r="F252" s="24">
        <f>(0)</f>
      </c>
      <c r="G252" s="24">
        <f>(C252 * E252 + C252 * E252 * F252)</f>
      </c>
    </row>
    <row r="253">
      <c r="A253" s="4"/>
      <c r="B253" s="12" t="s">
        <v>364</v>
      </c>
      <c r="C253" s="22"/>
      <c r="D253" s="22"/>
      <c r="E253" s="22"/>
      <c r="F253" s="22"/>
      <c r="G253" s="22"/>
    </row>
    <row r="254">
      <c r="A254" s="5"/>
      <c r="B254" s="13" t="s">
        <v>365</v>
      </c>
      <c r="C254" s="23"/>
      <c r="D254" s="23"/>
      <c r="E254" s="23"/>
      <c r="F254" s="23"/>
      <c r="G254" s="23"/>
    </row>
    <row r="255">
      <c r="A255" s="6"/>
      <c r="B255" s="14" t="s">
        <v>366</v>
      </c>
      <c r="C255" s="24"/>
      <c r="D255" s="24"/>
      <c r="E255" s="24"/>
      <c r="F255" s="24"/>
      <c r="G255" s="24"/>
    </row>
    <row r="256">
      <c r="A256" s="6" t="s">
        <v>367</v>
      </c>
      <c r="B256" s="16" t="s">
        <v>368</v>
      </c>
      <c r="C256" s="24">
        <f>(141)*(1)*(1)*(1)*(1 + (0))</f>
      </c>
      <c r="D256" s="24" t="s">
        <v>104</v>
      </c>
      <c r="E256" s="24"/>
      <c r="F256" s="24">
        <f>(0)</f>
      </c>
      <c r="G256" s="24">
        <f>(C256 * E256 + C256 * E256 * F256)</f>
      </c>
    </row>
    <row r="257">
      <c r="A257" s="6" t="s">
        <v>369</v>
      </c>
      <c r="B257" s="16" t="s">
        <v>370</v>
      </c>
      <c r="C257" s="24">
        <f>(30)*(1)*(1)*(1)*(1 + (0))</f>
      </c>
      <c r="D257" s="24" t="s">
        <v>123</v>
      </c>
      <c r="E257" s="24"/>
      <c r="F257" s="24">
        <f>(0)</f>
      </c>
      <c r="G257" s="24">
        <f>(C257 * E257 + C257 * E257 * F257)</f>
      </c>
    </row>
    <row r="258">
      <c r="A258" s="3"/>
      <c r="B258" s="11" t="s">
        <v>371</v>
      </c>
      <c r="C258" s="21"/>
      <c r="D258" s="21"/>
      <c r="E258" s="21"/>
      <c r="F258" s="21"/>
      <c r="G258" s="21"/>
    </row>
    <row r="259">
      <c r="A259" s="3"/>
      <c r="B259" s="11" t="s">
        <v>275</v>
      </c>
      <c r="C259" s="21"/>
      <c r="D259" s="21"/>
      <c r="E259" s="21"/>
      <c r="F259" s="21"/>
      <c r="G259" s="21"/>
    </row>
    <row r="260">
      <c r="A260" s="4"/>
      <c r="B260" s="12" t="s">
        <v>8</v>
      </c>
      <c r="C260" s="22"/>
      <c r="D260" s="22"/>
      <c r="E260" s="22"/>
      <c r="F260" s="22"/>
      <c r="G260" s="22"/>
    </row>
    <row r="261">
      <c r="A261" s="5"/>
      <c r="B261" s="13" t="s">
        <v>9</v>
      </c>
      <c r="C261" s="23"/>
      <c r="D261" s="23"/>
      <c r="E261" s="23"/>
      <c r="F261" s="23"/>
      <c r="G261" s="23"/>
    </row>
    <row r="262">
      <c r="A262" s="6" t="s">
        <v>372</v>
      </c>
      <c r="B262" s="14" t="s">
        <v>11</v>
      </c>
      <c r="C262" s="24"/>
      <c r="D262" s="24" t="s">
        <v>12</v>
      </c>
      <c r="E262" s="24"/>
      <c r="F262" s="24">
        <f>(0)</f>
      </c>
      <c r="G262" s="24">
        <f>(C262 * E262 + C262 * E262 * F262)</f>
      </c>
    </row>
    <row r="263">
      <c r="A263" s="5"/>
      <c r="B263" s="13" t="s">
        <v>13</v>
      </c>
      <c r="C263" s="23"/>
      <c r="D263" s="23"/>
      <c r="E263" s="23"/>
      <c r="F263" s="23"/>
      <c r="G263" s="23"/>
    </row>
    <row r="264">
      <c r="A264" s="6" t="s">
        <v>373</v>
      </c>
      <c r="B264" s="14" t="s">
        <v>15</v>
      </c>
      <c r="C264" s="24"/>
      <c r="D264" s="24" t="s">
        <v>12</v>
      </c>
      <c r="E264" s="24"/>
      <c r="F264" s="24">
        <f>(0)</f>
      </c>
      <c r="G264" s="24">
        <f>(C264 * E264 + C264 * E264 * F264)</f>
      </c>
    </row>
    <row r="265">
      <c r="A265" s="4"/>
      <c r="B265" s="12" t="s">
        <v>278</v>
      </c>
      <c r="C265" s="22"/>
      <c r="D265" s="22"/>
      <c r="E265" s="22"/>
      <c r="F265" s="22"/>
      <c r="G265" s="22"/>
    </row>
    <row r="266">
      <c r="A266" s="5"/>
      <c r="B266" s="13" t="s">
        <v>279</v>
      </c>
      <c r="C266" s="23"/>
      <c r="D266" s="23"/>
      <c r="E266" s="23"/>
      <c r="F266" s="23"/>
      <c r="G266" s="23"/>
    </row>
    <row r="267">
      <c r="A267" s="6"/>
      <c r="B267" s="14" t="s">
        <v>191</v>
      </c>
      <c r="C267" s="24"/>
      <c r="D267" s="24"/>
      <c r="E267" s="24"/>
      <c r="F267" s="24"/>
      <c r="G267" s="24"/>
    </row>
    <row r="268">
      <c r="A268" s="6" t="s">
        <v>374</v>
      </c>
      <c r="B268" s="16" t="s">
        <v>375</v>
      </c>
      <c r="C268" s="24">
        <f>(27)*(1)*(1)*(1)*(1 + (0))</f>
      </c>
      <c r="D268" s="24" t="s">
        <v>154</v>
      </c>
      <c r="E268" s="24"/>
      <c r="F268" s="24">
        <f>(0)</f>
      </c>
      <c r="G268" s="24">
        <f>(C268 * E268 + C268 * E268 * F268)</f>
      </c>
    </row>
    <row r="269">
      <c r="A269" s="6" t="s">
        <v>376</v>
      </c>
      <c r="B269" s="16" t="s">
        <v>377</v>
      </c>
      <c r="C269" s="24">
        <f>(83)*(1)*(1)*(1)*(1 + (0))</f>
      </c>
      <c r="D269" s="24" t="s">
        <v>154</v>
      </c>
      <c r="E269" s="24"/>
      <c r="F269" s="24">
        <f>(0)</f>
      </c>
      <c r="G269" s="24">
        <f>(C269 * E269 + C269 * E269 * F269)</f>
      </c>
    </row>
    <row r="270">
      <c r="A270" s="5"/>
      <c r="B270" s="13" t="s">
        <v>289</v>
      </c>
      <c r="C270" s="23"/>
      <c r="D270" s="23"/>
      <c r="E270" s="23"/>
      <c r="F270" s="23"/>
      <c r="G270" s="23"/>
    </row>
    <row r="271">
      <c r="A271" s="6"/>
      <c r="B271" s="14" t="s">
        <v>191</v>
      </c>
      <c r="C271" s="24"/>
      <c r="D271" s="24"/>
      <c r="E271" s="24"/>
      <c r="F271" s="24"/>
      <c r="G271" s="24"/>
    </row>
    <row r="272">
      <c r="A272" s="6" t="s">
        <v>378</v>
      </c>
      <c r="B272" s="16" t="s">
        <v>379</v>
      </c>
      <c r="C272" s="24">
        <f>(51)*(1)*(1)*(1)*(1 + (0))</f>
      </c>
      <c r="D272" s="24" t="s">
        <v>154</v>
      </c>
      <c r="E272" s="24"/>
      <c r="F272" s="24">
        <f>(0)</f>
      </c>
      <c r="G272" s="24">
        <f>(C272 * E272 + C272 * E272 * F272)</f>
      </c>
    </row>
    <row r="273">
      <c r="A273" s="5"/>
      <c r="B273" s="13" t="s">
        <v>286</v>
      </c>
      <c r="C273" s="23"/>
      <c r="D273" s="23"/>
      <c r="E273" s="23"/>
      <c r="F273" s="23"/>
      <c r="G273" s="23"/>
    </row>
    <row r="274">
      <c r="A274" s="6"/>
      <c r="B274" s="14" t="s">
        <v>191</v>
      </c>
      <c r="C274" s="24"/>
      <c r="D274" s="24"/>
      <c r="E274" s="24"/>
      <c r="F274" s="24"/>
      <c r="G274" s="24"/>
    </row>
    <row r="275">
      <c r="A275" s="6" t="s">
        <v>380</v>
      </c>
      <c r="B275" s="16" t="s">
        <v>381</v>
      </c>
      <c r="C275" s="24">
        <f>(41)*(1)*(1)*(1)*(1 + (0))</f>
      </c>
      <c r="D275" s="24" t="s">
        <v>154</v>
      </c>
      <c r="E275" s="24"/>
      <c r="F275" s="24">
        <f>(0)</f>
      </c>
      <c r="G275" s="24">
        <f>(C275 * E275 + C275 * E275 * F275)</f>
      </c>
    </row>
    <row r="276">
      <c r="A276" s="6" t="s">
        <v>382</v>
      </c>
      <c r="B276" s="16" t="s">
        <v>383</v>
      </c>
      <c r="C276" s="24">
        <f>(50)*(1)*(1)*(1)*(1 + (0))</f>
      </c>
      <c r="D276" s="24" t="s">
        <v>154</v>
      </c>
      <c r="E276" s="24"/>
      <c r="F276" s="24">
        <f>(0)</f>
      </c>
      <c r="G276" s="24">
        <f>(C276 * E276 + C276 * E276 * F276)</f>
      </c>
    </row>
    <row r="277">
      <c r="A277" s="5"/>
      <c r="B277" s="13" t="s">
        <v>292</v>
      </c>
      <c r="C277" s="23"/>
      <c r="D277" s="23"/>
      <c r="E277" s="23"/>
      <c r="F277" s="23"/>
      <c r="G277" s="23"/>
    </row>
    <row r="278">
      <c r="A278" s="6"/>
      <c r="B278" s="14" t="s">
        <v>293</v>
      </c>
      <c r="C278" s="24"/>
      <c r="D278" s="24"/>
      <c r="E278" s="24"/>
      <c r="F278" s="24"/>
      <c r="G278" s="24"/>
    </row>
    <row r="279">
      <c r="A279" s="6" t="s">
        <v>384</v>
      </c>
      <c r="B279" s="16" t="s">
        <v>385</v>
      </c>
      <c r="C279" s="24">
        <f>(269)*(1)*(1)*(1)*(1 + (0))</f>
      </c>
      <c r="D279" s="24" t="s">
        <v>104</v>
      </c>
      <c r="E279" s="24"/>
      <c r="F279" s="24">
        <f>(0)</f>
      </c>
      <c r="G279" s="24">
        <f>(C279 * E279 + C279 * E279 * F279)</f>
      </c>
    </row>
    <row r="280">
      <c r="A280" s="6" t="s">
        <v>386</v>
      </c>
      <c r="B280" s="16" t="s">
        <v>387</v>
      </c>
      <c r="C280" s="24">
        <f>(331)*(1)*(1)*(1)*(1 + (0))</f>
      </c>
      <c r="D280" s="24" t="s">
        <v>104</v>
      </c>
      <c r="E280" s="24"/>
      <c r="F280" s="24">
        <f>(0)</f>
      </c>
      <c r="G280" s="24">
        <f>(C280 * E280 + C280 * E280 * F280)</f>
      </c>
    </row>
    <row r="281">
      <c r="A281" s="5"/>
      <c r="B281" s="13" t="s">
        <v>296</v>
      </c>
      <c r="C281" s="23"/>
      <c r="D281" s="23"/>
      <c r="E281" s="23"/>
      <c r="F281" s="23"/>
      <c r="G281" s="23"/>
    </row>
    <row r="282">
      <c r="A282" s="6"/>
      <c r="B282" s="14" t="s">
        <v>297</v>
      </c>
      <c r="C282" s="24"/>
      <c r="D282" s="24"/>
      <c r="E282" s="24"/>
      <c r="F282" s="24"/>
      <c r="G282" s="24"/>
    </row>
    <row r="283">
      <c r="A283" s="6" t="s">
        <v>388</v>
      </c>
      <c r="B283" s="16" t="s">
        <v>299</v>
      </c>
      <c r="C283" s="24">
        <f>(600)*(1)*(1)*(1)*(1 + (0))</f>
      </c>
      <c r="D283" s="24" t="s">
        <v>104</v>
      </c>
      <c r="E283" s="24"/>
      <c r="F283" s="24">
        <f>(0)</f>
      </c>
      <c r="G283" s="24">
        <f>(C283 * E283 + C283 * E283 * F283)</f>
      </c>
    </row>
    <row r="284">
      <c r="A284" s="5"/>
      <c r="B284" s="13" t="s">
        <v>389</v>
      </c>
      <c r="C284" s="23"/>
      <c r="D284" s="23"/>
      <c r="E284" s="23"/>
      <c r="F284" s="23"/>
      <c r="G284" s="23"/>
    </row>
    <row r="285">
      <c r="A285" s="6"/>
      <c r="B285" s="14" t="s">
        <v>297</v>
      </c>
      <c r="C285" s="24"/>
      <c r="D285" s="24"/>
      <c r="E285" s="24"/>
      <c r="F285" s="24"/>
      <c r="G285" s="24"/>
    </row>
    <row r="286">
      <c r="A286" s="6" t="s">
        <v>390</v>
      </c>
      <c r="B286" s="16" t="s">
        <v>299</v>
      </c>
      <c r="C286" s="24">
        <f>(600)*(1)*(1)*(1)*(1 + (0))</f>
      </c>
      <c r="D286" s="24" t="s">
        <v>104</v>
      </c>
      <c r="E286" s="24"/>
      <c r="F286" s="24">
        <f>(0)</f>
      </c>
      <c r="G286" s="24">
        <f>(C286 * E286 + C286 * E286 * F286)</f>
      </c>
    </row>
    <row r="287">
      <c r="A287" s="5"/>
      <c r="B287" s="13" t="s">
        <v>391</v>
      </c>
      <c r="C287" s="23"/>
      <c r="D287" s="23"/>
      <c r="E287" s="23"/>
      <c r="F287" s="23"/>
      <c r="G287" s="23"/>
    </row>
    <row r="288">
      <c r="A288" s="6"/>
      <c r="B288" s="14" t="s">
        <v>297</v>
      </c>
      <c r="C288" s="24"/>
      <c r="D288" s="24"/>
      <c r="E288" s="24"/>
      <c r="F288" s="24"/>
      <c r="G288" s="24"/>
    </row>
    <row r="289">
      <c r="A289" s="6" t="s">
        <v>392</v>
      </c>
      <c r="B289" s="16" t="s">
        <v>299</v>
      </c>
      <c r="C289" s="24">
        <f>(600)*(1)*(1)*(1)*(1 + (0))</f>
      </c>
      <c r="D289" s="24" t="s">
        <v>104</v>
      </c>
      <c r="E289" s="24"/>
      <c r="F289" s="24">
        <f>(0)</f>
      </c>
      <c r="G289" s="24">
        <f>(C289 * E289 + C289 * E289 * F289)</f>
      </c>
    </row>
    <row r="290">
      <c r="A290" s="4"/>
      <c r="B290" s="12" t="s">
        <v>212</v>
      </c>
      <c r="C290" s="22"/>
      <c r="D290" s="22"/>
      <c r="E290" s="22"/>
      <c r="F290" s="22"/>
      <c r="G290" s="22"/>
    </row>
    <row r="291">
      <c r="A291" s="5"/>
      <c r="B291" s="13" t="s">
        <v>302</v>
      </c>
      <c r="C291" s="23"/>
      <c r="D291" s="23"/>
      <c r="E291" s="23"/>
      <c r="F291" s="23"/>
      <c r="G291" s="23"/>
    </row>
    <row r="292">
      <c r="A292" s="6"/>
      <c r="B292" s="14" t="s">
        <v>303</v>
      </c>
      <c r="C292" s="24"/>
      <c r="D292" s="24"/>
      <c r="E292" s="24"/>
      <c r="F292" s="24"/>
      <c r="G292" s="24"/>
    </row>
    <row r="293">
      <c r="A293" s="6" t="s">
        <v>393</v>
      </c>
      <c r="B293" s="16" t="s">
        <v>305</v>
      </c>
      <c r="C293" s="24">
        <f>(34)*(1)*(1)*(1)*(1 + (0))</f>
      </c>
      <c r="D293" s="24" t="s">
        <v>154</v>
      </c>
      <c r="E293" s="24"/>
      <c r="F293" s="24">
        <f>(0)</f>
      </c>
      <c r="G293" s="24">
        <f>(C293 * E293 + C293 * E293 * F293)</f>
      </c>
    </row>
    <row r="294">
      <c r="A294" s="6" t="s">
        <v>394</v>
      </c>
      <c r="B294" s="16" t="s">
        <v>395</v>
      </c>
      <c r="C294" s="24">
        <f>(8)*(1)*(1)*(1)*(1 + (0))</f>
      </c>
      <c r="D294" s="24" t="s">
        <v>123</v>
      </c>
      <c r="E294" s="24"/>
      <c r="F294" s="24">
        <f>(0)</f>
      </c>
      <c r="G294" s="24">
        <f>(C294 * E294 + C294 * E294 * F294)</f>
      </c>
    </row>
    <row r="295">
      <c r="A295" s="4"/>
      <c r="B295" s="12" t="s">
        <v>224</v>
      </c>
      <c r="C295" s="22"/>
      <c r="D295" s="22"/>
      <c r="E295" s="22"/>
      <c r="F295" s="22"/>
      <c r="G295" s="22"/>
    </row>
    <row r="296">
      <c r="A296" s="5"/>
      <c r="B296" s="13" t="s">
        <v>313</v>
      </c>
      <c r="C296" s="23"/>
      <c r="D296" s="23"/>
      <c r="E296" s="23"/>
      <c r="F296" s="23"/>
      <c r="G296" s="23"/>
    </row>
    <row r="297">
      <c r="A297" s="6"/>
      <c r="B297" s="14" t="s">
        <v>314</v>
      </c>
      <c r="C297" s="24"/>
      <c r="D297" s="24"/>
      <c r="E297" s="24"/>
      <c r="F297" s="24"/>
      <c r="G297" s="24"/>
    </row>
    <row r="298">
      <c r="A298" s="6" t="s">
        <v>396</v>
      </c>
      <c r="B298" s="16" t="s">
        <v>316</v>
      </c>
      <c r="C298" s="24">
        <f>(86)*(1)*(1)*(1)*(1 + (0))</f>
      </c>
      <c r="D298" s="24" t="s">
        <v>123</v>
      </c>
      <c r="E298" s="24"/>
      <c r="F298" s="24">
        <f>(0)</f>
      </c>
      <c r="G298" s="24">
        <f>(C298 * E298 + C298 * E298 * F298)</f>
      </c>
    </row>
    <row r="299">
      <c r="A299" s="5"/>
      <c r="B299" s="13" t="s">
        <v>317</v>
      </c>
      <c r="C299" s="23"/>
      <c r="D299" s="23"/>
      <c r="E299" s="23"/>
      <c r="F299" s="23"/>
      <c r="G299" s="23"/>
    </row>
    <row r="300">
      <c r="A300" s="6"/>
      <c r="B300" s="14" t="s">
        <v>318</v>
      </c>
      <c r="C300" s="24"/>
      <c r="D300" s="24"/>
      <c r="E300" s="24"/>
      <c r="F300" s="24"/>
      <c r="G300" s="24"/>
    </row>
    <row r="301">
      <c r="A301" s="6" t="s">
        <v>397</v>
      </c>
      <c r="B301" s="16" t="s">
        <v>320</v>
      </c>
      <c r="C301" s="24">
        <f>(225)*(1)*(1)*(1)*(1 + (0))</f>
      </c>
      <c r="D301" s="24" t="s">
        <v>104</v>
      </c>
      <c r="E301" s="24"/>
      <c r="F301" s="24">
        <f>(0)</f>
      </c>
      <c r="G301" s="24">
        <f>(C301 * E301 + C301 * E301 * F301)</f>
      </c>
    </row>
    <row r="302">
      <c r="A302" s="6" t="s">
        <v>398</v>
      </c>
      <c r="B302" s="16" t="s">
        <v>322</v>
      </c>
      <c r="C302" s="24">
        <f>(295)*(1)*(1)*(1)*(1 + (0))</f>
      </c>
      <c r="D302" s="24" t="s">
        <v>123</v>
      </c>
      <c r="E302" s="24"/>
      <c r="F302" s="24">
        <f>(0)</f>
      </c>
      <c r="G302" s="24">
        <f>(C302 * E302 + C302 * E302 * F302)</f>
      </c>
    </row>
    <row r="303">
      <c r="A303" s="4"/>
      <c r="B303" s="12" t="s">
        <v>248</v>
      </c>
      <c r="C303" s="22"/>
      <c r="D303" s="22"/>
      <c r="E303" s="22"/>
      <c r="F303" s="22"/>
      <c r="G303" s="22"/>
    </row>
    <row r="304">
      <c r="A304" s="5"/>
      <c r="B304" s="13" t="s">
        <v>249</v>
      </c>
      <c r="C304" s="23"/>
      <c r="D304" s="23"/>
      <c r="E304" s="23"/>
      <c r="F304" s="23"/>
      <c r="G304" s="23"/>
    </row>
    <row r="305">
      <c r="A305" s="6"/>
      <c r="B305" s="14" t="s">
        <v>323</v>
      </c>
      <c r="C305" s="24"/>
      <c r="D305" s="24"/>
      <c r="E305" s="24"/>
      <c r="F305" s="24"/>
      <c r="G305" s="24"/>
    </row>
    <row r="306">
      <c r="A306" s="6" t="s">
        <v>399</v>
      </c>
      <c r="B306" s="16" t="s">
        <v>325</v>
      </c>
      <c r="C306" s="24">
        <f>(62)*(1)*(1)*(1)*(1 + (0))</f>
      </c>
      <c r="D306" s="24" t="s">
        <v>123</v>
      </c>
      <c r="E306" s="24"/>
      <c r="F306" s="24">
        <f>(0)</f>
      </c>
      <c r="G306" s="24">
        <f>(C306 * E306 + C306 * E306 * F306)</f>
      </c>
    </row>
    <row r="307">
      <c r="A307" s="4"/>
      <c r="B307" s="12" t="s">
        <v>400</v>
      </c>
      <c r="C307" s="22"/>
      <c r="D307" s="22"/>
      <c r="E307" s="22"/>
      <c r="F307" s="22"/>
      <c r="G307" s="22"/>
    </row>
    <row r="308">
      <c r="A308" s="5"/>
      <c r="B308" s="13" t="s">
        <v>401</v>
      </c>
      <c r="C308" s="23"/>
      <c r="D308" s="23"/>
      <c r="E308" s="23"/>
      <c r="F308" s="23"/>
      <c r="G308" s="23"/>
    </row>
    <row r="309">
      <c r="A309" s="6"/>
      <c r="B309" s="14" t="s">
        <v>402</v>
      </c>
      <c r="C309" s="24"/>
      <c r="D309" s="24"/>
      <c r="E309" s="24"/>
      <c r="F309" s="24"/>
      <c r="G309" s="24"/>
    </row>
    <row r="310">
      <c r="A310" s="6" t="s">
        <v>403</v>
      </c>
      <c r="B310" s="16" t="s">
        <v>404</v>
      </c>
      <c r="C310" s="24">
        <f>(12)*(1)*(1)*(1)*(1 + (0))</f>
      </c>
      <c r="D310" s="24" t="s">
        <v>104</v>
      </c>
      <c r="E310" s="24"/>
      <c r="F310" s="24">
        <f>(0)</f>
      </c>
      <c r="G310" s="24">
        <f>(C310 * E310 + C310 * E310 * F310)</f>
      </c>
    </row>
    <row r="311">
      <c r="A311" s="6" t="s">
        <v>405</v>
      </c>
      <c r="B311" s="16" t="s">
        <v>406</v>
      </c>
      <c r="C311" s="24">
        <f>(8)*(1)*(1)*(1)*(1 + (0))</f>
      </c>
      <c r="D311" s="24" t="s">
        <v>104</v>
      </c>
      <c r="E311" s="24"/>
      <c r="F311" s="24">
        <f>(0)</f>
      </c>
      <c r="G311" s="24">
        <f>(C311 * E311 + C311 * E311 * F311)</f>
      </c>
    </row>
    <row r="312">
      <c r="A312" s="5"/>
      <c r="B312" s="13" t="s">
        <v>306</v>
      </c>
      <c r="C312" s="23"/>
      <c r="D312" s="23"/>
      <c r="E312" s="23"/>
      <c r="F312" s="23"/>
      <c r="G312" s="23"/>
    </row>
    <row r="313">
      <c r="A313" s="6"/>
      <c r="B313" s="14" t="s">
        <v>307</v>
      </c>
      <c r="C313" s="24"/>
      <c r="D313" s="24"/>
      <c r="E313" s="24"/>
      <c r="F313" s="24"/>
      <c r="G313" s="24"/>
    </row>
    <row r="314">
      <c r="A314" s="6" t="s">
        <v>407</v>
      </c>
      <c r="B314" s="16" t="s">
        <v>309</v>
      </c>
      <c r="C314" s="24">
        <f>(25)*(1)*(1)*(1)*(1 + (0))</f>
      </c>
      <c r="D314" s="24" t="s">
        <v>123</v>
      </c>
      <c r="E314" s="24"/>
      <c r="F314" s="24">
        <f>(0)</f>
      </c>
      <c r="G314" s="24">
        <f>(C314 * E314 + C314 * E314 * F314)</f>
      </c>
    </row>
    <row r="315">
      <c r="A315" s="6"/>
      <c r="B315" s="14" t="s">
        <v>310</v>
      </c>
      <c r="C315" s="24"/>
      <c r="D315" s="24"/>
      <c r="E315" s="24"/>
      <c r="F315" s="24"/>
      <c r="G315" s="24"/>
    </row>
    <row r="316">
      <c r="A316" s="6" t="s">
        <v>408</v>
      </c>
      <c r="B316" s="16" t="s">
        <v>312</v>
      </c>
      <c r="C316" s="24">
        <f>(7)*(1)*(1)*(1)*(1 + (0))</f>
      </c>
      <c r="D316" s="24" t="s">
        <v>123</v>
      </c>
      <c r="E316" s="24"/>
      <c r="F316" s="24">
        <f>(0)</f>
      </c>
      <c r="G316" s="24">
        <f>(C316 * E316 + C316 * E316 * F316)</f>
      </c>
    </row>
    <row r="317">
      <c r="A317" s="4"/>
      <c r="B317" s="12" t="s">
        <v>326</v>
      </c>
      <c r="C317" s="22"/>
      <c r="D317" s="22"/>
      <c r="E317" s="22"/>
      <c r="F317" s="22"/>
      <c r="G317" s="22"/>
    </row>
    <row r="318">
      <c r="A318" s="5"/>
      <c r="B318" s="13" t="s">
        <v>327</v>
      </c>
      <c r="C318" s="23"/>
      <c r="D318" s="23"/>
      <c r="E318" s="23"/>
      <c r="F318" s="23"/>
      <c r="G318" s="23"/>
    </row>
    <row r="319">
      <c r="A319" s="5"/>
      <c r="B319" s="13" t="s">
        <v>328</v>
      </c>
      <c r="C319" s="23"/>
      <c r="D319" s="23"/>
      <c r="E319" s="23"/>
      <c r="F319" s="23"/>
      <c r="G319" s="23"/>
    </row>
    <row r="320">
      <c r="A320" s="6" t="s">
        <v>409</v>
      </c>
      <c r="B320" s="14" t="s">
        <v>410</v>
      </c>
      <c r="C320" s="24">
        <f>(44)*(1)*(1)*(1)*(1 + (0))</f>
      </c>
      <c r="D320" s="24" t="s">
        <v>104</v>
      </c>
      <c r="E320" s="24"/>
      <c r="F320" s="24">
        <f>(0)</f>
      </c>
      <c r="G320" s="24">
        <f>(C320 * E320 + C320 * E320 * F320)</f>
      </c>
    </row>
    <row r="321">
      <c r="A321" s="6" t="s">
        <v>411</v>
      </c>
      <c r="B321" s="14" t="s">
        <v>334</v>
      </c>
      <c r="C321" s="24">
        <f>(44)*(1)*(1)*(1)*(1 + (0))</f>
      </c>
      <c r="D321" s="24" t="s">
        <v>104</v>
      </c>
      <c r="E321" s="24"/>
      <c r="F321" s="24">
        <f>(0)</f>
      </c>
      <c r="G321" s="24">
        <f>(C321 * E321 + C321 * E321 * F321)</f>
      </c>
    </row>
    <row r="322">
      <c r="A322" s="6" t="s">
        <v>412</v>
      </c>
      <c r="B322" s="14" t="s">
        <v>336</v>
      </c>
      <c r="C322" s="24">
        <f>(22)*(1)*(1)*(1)*(1 + (0))</f>
      </c>
      <c r="D322" s="24" t="s">
        <v>123</v>
      </c>
      <c r="E322" s="24"/>
      <c r="F322" s="24">
        <f>(0)</f>
      </c>
      <c r="G322" s="24">
        <f>(C322 * E322 + C322 * E322 * F322)</f>
      </c>
    </row>
    <row r="323">
      <c r="A323" s="6" t="s">
        <v>413</v>
      </c>
      <c r="B323" s="14" t="s">
        <v>414</v>
      </c>
      <c r="C323" s="24">
        <f>(19)*(1)*(1)*(1)*(1 + (0))</f>
      </c>
      <c r="D323" s="24" t="s">
        <v>123</v>
      </c>
      <c r="E323" s="24"/>
      <c r="F323" s="24">
        <f>(0)</f>
      </c>
      <c r="G323" s="24">
        <f>(C323 * E323 + C323 * E323 * F323)</f>
      </c>
    </row>
    <row r="324">
      <c r="A324" s="6" t="s">
        <v>415</v>
      </c>
      <c r="B324" s="14" t="s">
        <v>416</v>
      </c>
      <c r="C324" s="24">
        <f>(1)*(1)*(1)*(1)*(1 + (0))</f>
      </c>
      <c r="D324" s="24" t="s">
        <v>78</v>
      </c>
      <c r="E324" s="24"/>
      <c r="F324" s="24">
        <f>(0)</f>
      </c>
      <c r="G324" s="24">
        <f>(C324 * E324 + C324 * E324 * F324)</f>
      </c>
    </row>
    <row r="325">
      <c r="A325" s="5"/>
      <c r="B325" s="13" t="s">
        <v>417</v>
      </c>
      <c r="C325" s="23"/>
      <c r="D325" s="23"/>
      <c r="E325" s="23"/>
      <c r="F325" s="23"/>
      <c r="G325" s="23"/>
    </row>
    <row r="326">
      <c r="A326" s="6"/>
      <c r="B326" s="14" t="s">
        <v>418</v>
      </c>
      <c r="C326" s="24"/>
      <c r="D326" s="24"/>
      <c r="E326" s="24"/>
      <c r="F326" s="24"/>
      <c r="G326" s="24"/>
    </row>
    <row r="327">
      <c r="A327" s="6" t="s">
        <v>419</v>
      </c>
      <c r="B327" s="16" t="s">
        <v>420</v>
      </c>
      <c r="C327" s="24">
        <f>(331)*(1)*(1)*(1)*(1 + (0))</f>
      </c>
      <c r="D327" s="24" t="s">
        <v>104</v>
      </c>
      <c r="E327" s="24"/>
      <c r="F327" s="24">
        <f>(0)</f>
      </c>
      <c r="G327" s="24">
        <f>(C327 * E327 + C327 * E327 * F327)</f>
      </c>
    </row>
    <row r="328">
      <c r="A328" s="6" t="s">
        <v>421</v>
      </c>
      <c r="B328" s="16" t="s">
        <v>414</v>
      </c>
      <c r="C328" s="24">
        <f>(30)*(1)*(1)*(1)*(1 + (0))</f>
      </c>
      <c r="D328" s="24" t="s">
        <v>123</v>
      </c>
      <c r="E328" s="24"/>
      <c r="F328" s="24">
        <f>(0)</f>
      </c>
      <c r="G328" s="24">
        <f>(C328 * E328 + C328 * E328 * F328)</f>
      </c>
    </row>
    <row r="329">
      <c r="A329" s="6" t="s">
        <v>422</v>
      </c>
      <c r="B329" s="16" t="s">
        <v>423</v>
      </c>
      <c r="C329" s="24">
        <f>(4)*(1)*(1)*(1)*(1 + (0))</f>
      </c>
      <c r="D329" s="24" t="s">
        <v>78</v>
      </c>
      <c r="E329" s="24"/>
      <c r="F329" s="24">
        <f>(0)</f>
      </c>
      <c r="G329" s="24">
        <f>(C329 * E329 + C329 * E329 * F329)</f>
      </c>
    </row>
    <row r="330">
      <c r="A330" s="6" t="s">
        <v>424</v>
      </c>
      <c r="B330" s="16" t="s">
        <v>416</v>
      </c>
      <c r="C330" s="24">
        <f>(2)*(1)*(1)*(1)*(1 + (0))</f>
      </c>
      <c r="D330" s="24" t="s">
        <v>78</v>
      </c>
      <c r="E330" s="24"/>
      <c r="F330" s="24">
        <f>(0)</f>
      </c>
      <c r="G330" s="24">
        <f>(C330 * E330 + C330 * E330 * F330)</f>
      </c>
    </row>
    <row r="331">
      <c r="A331" s="4"/>
      <c r="B331" s="12" t="s">
        <v>326</v>
      </c>
      <c r="C331" s="22"/>
      <c r="D331" s="22"/>
      <c r="E331" s="22"/>
      <c r="F331" s="22"/>
      <c r="G331" s="22"/>
    </row>
    <row r="332">
      <c r="A332" s="5"/>
      <c r="B332" s="13" t="s">
        <v>348</v>
      </c>
      <c r="C332" s="23"/>
      <c r="D332" s="23"/>
      <c r="E332" s="23"/>
      <c r="F332" s="23"/>
      <c r="G332" s="23"/>
    </row>
    <row r="333">
      <c r="A333" s="6"/>
      <c r="B333" s="14" t="s">
        <v>349</v>
      </c>
      <c r="C333" s="24"/>
      <c r="D333" s="24"/>
      <c r="E333" s="24"/>
      <c r="F333" s="24"/>
      <c r="G333" s="24"/>
    </row>
    <row r="334">
      <c r="A334" s="6" t="s">
        <v>425</v>
      </c>
      <c r="B334" s="16" t="s">
        <v>426</v>
      </c>
      <c r="C334" s="24">
        <f>(22)*(1)*(1)*(1)*(1 + (0))</f>
      </c>
      <c r="D334" s="24" t="s">
        <v>123</v>
      </c>
      <c r="E334" s="24"/>
      <c r="F334" s="24">
        <f>(0)</f>
      </c>
      <c r="G334" s="24">
        <f>(C334 * E334 + C334 * E334 * F334)</f>
      </c>
    </row>
    <row r="335">
      <c r="A335" s="6" t="s">
        <v>427</v>
      </c>
      <c r="B335" s="16" t="s">
        <v>428</v>
      </c>
      <c r="C335" s="24">
        <f>(22)*(1)*(1)*(1)*(1 + (0))</f>
      </c>
      <c r="D335" s="24" t="s">
        <v>123</v>
      </c>
      <c r="E335" s="24"/>
      <c r="F335" s="24">
        <f>(0)</f>
      </c>
      <c r="G335" s="24">
        <f>(C335 * E335 + C335 * E335 * F335)</f>
      </c>
    </row>
    <row r="336">
      <c r="A336" s="6" t="s">
        <v>429</v>
      </c>
      <c r="B336" s="16" t="s">
        <v>355</v>
      </c>
      <c r="C336" s="24">
        <f>(6)*(1)*(1)*(1)*(1 + (0))</f>
      </c>
      <c r="D336" s="24" t="s">
        <v>78</v>
      </c>
      <c r="E336" s="24"/>
      <c r="F336" s="24">
        <f>(0)</f>
      </c>
      <c r="G336" s="24">
        <f>(C336 * E336 + C336 * E336 * F336)</f>
      </c>
    </row>
    <row r="337">
      <c r="A337" s="6" t="s">
        <v>430</v>
      </c>
      <c r="B337" s="16" t="s">
        <v>431</v>
      </c>
      <c r="C337" s="24">
        <f>(1)*(1)*(1)*(1)*(1 + (0))</f>
      </c>
      <c r="D337" s="24" t="s">
        <v>43</v>
      </c>
      <c r="E337" s="24"/>
      <c r="F337" s="24">
        <f>(0)</f>
      </c>
      <c r="G337" s="24">
        <f>(C337 * E337 + C337 * E337 * F337)</f>
      </c>
    </row>
    <row r="338">
      <c r="A338" s="6" t="s">
        <v>432</v>
      </c>
      <c r="B338" s="16" t="s">
        <v>433</v>
      </c>
      <c r="C338" s="24">
        <f>(1)*(1)*(1)*(1)*(1 + (0))</f>
      </c>
      <c r="D338" s="24" t="s">
        <v>43</v>
      </c>
      <c r="E338" s="24"/>
      <c r="F338" s="24">
        <f>(0)</f>
      </c>
      <c r="G338" s="24">
        <f>(C338 * E338 + C338 * E338 * F338)</f>
      </c>
    </row>
    <row r="339">
      <c r="A339" s="6"/>
      <c r="B339" s="14" t="s">
        <v>434</v>
      </c>
      <c r="C339" s="24"/>
      <c r="D339" s="24"/>
      <c r="E339" s="24"/>
      <c r="F339" s="24"/>
      <c r="G339" s="24"/>
    </row>
    <row r="340">
      <c r="A340" s="6" t="s">
        <v>435</v>
      </c>
      <c r="B340" s="16" t="s">
        <v>436</v>
      </c>
      <c r="C340" s="24">
        <f>(1)*(1)*(1)*(1)*(1 + (0))</f>
      </c>
      <c r="D340" s="24" t="s">
        <v>78</v>
      </c>
      <c r="E340" s="24"/>
      <c r="F340" s="24">
        <f>(0)</f>
      </c>
      <c r="G340" s="24">
        <f>(C340 * E340 + C340 * E340 * F340)</f>
      </c>
    </row>
    <row r="341">
      <c r="A341" s="6" t="s">
        <v>437</v>
      </c>
      <c r="B341" s="16" t="s">
        <v>438</v>
      </c>
      <c r="C341" s="24">
        <f>(1)*(1)*(1)*(1)*(1 + (0))</f>
      </c>
      <c r="D341" s="24" t="s">
        <v>78</v>
      </c>
      <c r="E341" s="24"/>
      <c r="F341" s="24">
        <f>(0)</f>
      </c>
      <c r="G341" s="24">
        <f>(C341 * E341 + C341 * E341 * F341)</f>
      </c>
    </row>
    <row r="342">
      <c r="A342" s="3"/>
      <c r="B342" s="11" t="s">
        <v>194</v>
      </c>
      <c r="C342" s="21"/>
      <c r="D342" s="21"/>
      <c r="E342" s="21"/>
      <c r="F342" s="21"/>
      <c r="G342" s="21"/>
    </row>
    <row r="343">
      <c r="A343" s="6" t="s">
        <v>439</v>
      </c>
      <c r="B343" s="15" t="s">
        <v>440</v>
      </c>
      <c r="C343" s="24">
        <f>(1)*(1)*(1)*(1)*(1 + (0))</f>
      </c>
      <c r="D343" s="24" t="s">
        <v>43</v>
      </c>
      <c r="E343" s="24"/>
      <c r="F343" s="24">
        <f>(0)</f>
      </c>
      <c r="G343" s="24">
        <f>(C343 * E343 + C343 * E343 * F343)</f>
      </c>
    </row>
    <row r="344">
      <c r="A344" s="2"/>
      <c r="B344" s="10" t="s">
        <v>441</v>
      </c>
      <c r="C344" s="20"/>
      <c r="D344" s="20"/>
      <c r="E344" s="20"/>
      <c r="F344" s="20"/>
      <c r="G344" s="20"/>
    </row>
    <row r="345">
      <c r="A345" s="3"/>
      <c r="B345" s="11" t="s">
        <v>442</v>
      </c>
      <c r="C345" s="21"/>
      <c r="D345" s="21"/>
      <c r="E345" s="21"/>
      <c r="F345" s="21"/>
      <c r="G345" s="21"/>
    </row>
    <row r="346">
      <c r="A346" s="4"/>
      <c r="B346" s="12" t="s">
        <v>8</v>
      </c>
      <c r="C346" s="22"/>
      <c r="D346" s="22"/>
      <c r="E346" s="22"/>
      <c r="F346" s="22"/>
      <c r="G346" s="22"/>
    </row>
    <row r="347">
      <c r="A347" s="5"/>
      <c r="B347" s="13" t="s">
        <v>9</v>
      </c>
      <c r="C347" s="23"/>
      <c r="D347" s="23"/>
      <c r="E347" s="23"/>
      <c r="F347" s="23"/>
      <c r="G347" s="23"/>
    </row>
    <row r="348">
      <c r="A348" s="6" t="s">
        <v>443</v>
      </c>
      <c r="B348" s="14" t="s">
        <v>11</v>
      </c>
      <c r="C348" s="24"/>
      <c r="D348" s="24" t="s">
        <v>12</v>
      </c>
      <c r="E348" s="24"/>
      <c r="F348" s="24">
        <f>(0)</f>
      </c>
      <c r="G348" s="24">
        <f>(C348 * E348 + C348 * E348 * F348)</f>
      </c>
    </row>
    <row r="349">
      <c r="A349" s="5"/>
      <c r="B349" s="13" t="s">
        <v>16</v>
      </c>
      <c r="C349" s="23"/>
      <c r="D349" s="23"/>
      <c r="E349" s="23"/>
      <c r="F349" s="23"/>
      <c r="G349" s="23"/>
    </row>
    <row r="350">
      <c r="A350" s="6" t="s">
        <v>444</v>
      </c>
      <c r="B350" s="14" t="s">
        <v>445</v>
      </c>
      <c r="C350" s="24"/>
      <c r="D350" s="24" t="s">
        <v>12</v>
      </c>
      <c r="E350" s="24"/>
      <c r="F350" s="24">
        <f>(0)</f>
      </c>
      <c r="G350" s="24">
        <f>(C350 * E350 + C350 * E350 * F350)</f>
      </c>
    </row>
    <row r="351">
      <c r="A351" s="6" t="s">
        <v>446</v>
      </c>
      <c r="B351" s="14" t="s">
        <v>447</v>
      </c>
      <c r="C351" s="24"/>
      <c r="D351" s="24" t="s">
        <v>12</v>
      </c>
      <c r="E351" s="24"/>
      <c r="F351" s="24">
        <f>(0)</f>
      </c>
      <c r="G351" s="24">
        <f>(C351 * E351 + C351 * E351 * F351)</f>
      </c>
    </row>
    <row r="352">
      <c r="A352" s="6" t="s">
        <v>448</v>
      </c>
      <c r="B352" s="14" t="s">
        <v>449</v>
      </c>
      <c r="C352" s="24"/>
      <c r="D352" s="24" t="s">
        <v>12</v>
      </c>
      <c r="E352" s="24"/>
      <c r="F352" s="24">
        <f>(0)</f>
      </c>
      <c r="G352" s="24">
        <f>(C352 * E352 + C352 * E352 * F352)</f>
      </c>
    </row>
    <row r="353">
      <c r="A353" s="6" t="s">
        <v>450</v>
      </c>
      <c r="B353" s="14" t="s">
        <v>451</v>
      </c>
      <c r="C353" s="24"/>
      <c r="D353" s="24" t="s">
        <v>12</v>
      </c>
      <c r="E353" s="24"/>
      <c r="F353" s="24">
        <f>(0)</f>
      </c>
      <c r="G353" s="24">
        <f>(C353 * E353 + C353 * E353 * F353)</f>
      </c>
    </row>
    <row r="354">
      <c r="A354" s="6" t="s">
        <v>452</v>
      </c>
      <c r="B354" s="14" t="s">
        <v>453</v>
      </c>
      <c r="C354" s="24"/>
      <c r="D354" s="24" t="s">
        <v>12</v>
      </c>
      <c r="E354" s="24"/>
      <c r="F354" s="24">
        <f>(0)</f>
      </c>
      <c r="G354" s="24">
        <f>(C354 * E354 + C354 * E354 * F354)</f>
      </c>
    </row>
    <row r="355">
      <c r="A355" s="6" t="s">
        <v>454</v>
      </c>
      <c r="B355" s="14" t="s">
        <v>455</v>
      </c>
      <c r="C355" s="24"/>
      <c r="D355" s="24" t="s">
        <v>12</v>
      </c>
      <c r="E355" s="24"/>
      <c r="F355" s="24">
        <f>(0)</f>
      </c>
      <c r="G355" s="24">
        <f>(C355 * E355 + C355 * E355 * F355)</f>
      </c>
    </row>
    <row r="356">
      <c r="A356" s="6" t="s">
        <v>456</v>
      </c>
      <c r="B356" s="14" t="s">
        <v>457</v>
      </c>
      <c r="C356" s="24"/>
      <c r="D356" s="24" t="s">
        <v>43</v>
      </c>
      <c r="E356" s="24"/>
      <c r="F356" s="24">
        <f>(0)</f>
      </c>
      <c r="G356" s="24">
        <f>(C356 * E356 + C356 * E356 * F356)</f>
      </c>
    </row>
    <row r="357">
      <c r="A357" s="6" t="s">
        <v>458</v>
      </c>
      <c r="B357" s="14" t="s">
        <v>459</v>
      </c>
      <c r="C357" s="24"/>
      <c r="D357" s="24" t="s">
        <v>43</v>
      </c>
      <c r="E357" s="24"/>
      <c r="F357" s="24">
        <f>(0)</f>
      </c>
      <c r="G357" s="24">
        <f>(C357 * E357 + C357 * E357 * F357)</f>
      </c>
    </row>
    <row r="358">
      <c r="A358" s="4"/>
      <c r="B358" s="12" t="s">
        <v>460</v>
      </c>
      <c r="C358" s="22"/>
      <c r="D358" s="22"/>
      <c r="E358" s="22"/>
      <c r="F358" s="22"/>
      <c r="G358" s="22"/>
    </row>
    <row r="359">
      <c r="A359" s="5"/>
      <c r="B359" s="13" t="s">
        <v>461</v>
      </c>
      <c r="C359" s="23"/>
      <c r="D359" s="23"/>
      <c r="E359" s="23"/>
      <c r="F359" s="23"/>
      <c r="G359" s="23"/>
    </row>
    <row r="360">
      <c r="A360" s="6"/>
      <c r="B360" s="14" t="s">
        <v>462</v>
      </c>
      <c r="C360" s="24"/>
      <c r="D360" s="24"/>
      <c r="E360" s="24"/>
      <c r="F360" s="24"/>
      <c r="G360" s="24"/>
    </row>
    <row r="361">
      <c r="A361" s="6" t="s">
        <v>463</v>
      </c>
      <c r="B361" s="16" t="s">
        <v>464</v>
      </c>
      <c r="C361" s="24">
        <f>(31)*(1)*(1)*(1)*(1 + (0))</f>
      </c>
      <c r="D361" s="24" t="s">
        <v>123</v>
      </c>
      <c r="E361" s="24"/>
      <c r="F361" s="24">
        <f>(0)</f>
      </c>
      <c r="G361" s="24">
        <f>(C361 * E361 + C361 * E361 * F361)</f>
      </c>
    </row>
    <row r="362">
      <c r="A362" s="6" t="s">
        <v>465</v>
      </c>
      <c r="B362" s="16" t="s">
        <v>466</v>
      </c>
      <c r="C362" s="24">
        <f>(146)*(1)*(1)*(1)*(1 + (0))</f>
      </c>
      <c r="D362" s="24" t="s">
        <v>123</v>
      </c>
      <c r="E362" s="24"/>
      <c r="F362" s="24">
        <f>(0)</f>
      </c>
      <c r="G362" s="24">
        <f>(C362 * E362 + C362 * E362 * F362)</f>
      </c>
    </row>
    <row r="363">
      <c r="A363" s="6" t="s">
        <v>467</v>
      </c>
      <c r="B363" s="16" t="s">
        <v>468</v>
      </c>
      <c r="C363" s="24">
        <f>(140)*(1)*(1)*(1)*(1 + (0))</f>
      </c>
      <c r="D363" s="24" t="s">
        <v>123</v>
      </c>
      <c r="E363" s="24"/>
      <c r="F363" s="24">
        <f>(0)</f>
      </c>
      <c r="G363" s="24">
        <f>(C363 * E363 + C363 * E363 * F363)</f>
      </c>
    </row>
    <row r="364">
      <c r="A364" s="6" t="s">
        <v>469</v>
      </c>
      <c r="B364" s="16" t="s">
        <v>470</v>
      </c>
      <c r="C364" s="24">
        <f>(214)*(1)*(1)*(1)*(1 + (0))</f>
      </c>
      <c r="D364" s="24" t="s">
        <v>123</v>
      </c>
      <c r="E364" s="24"/>
      <c r="F364" s="24">
        <f>(0)</f>
      </c>
      <c r="G364" s="24">
        <f>(C364 * E364 + C364 * E364 * F364)</f>
      </c>
    </row>
    <row r="365">
      <c r="A365" s="6"/>
      <c r="B365" s="14" t="s">
        <v>471</v>
      </c>
      <c r="C365" s="24"/>
      <c r="D365" s="24"/>
      <c r="E365" s="24"/>
      <c r="F365" s="24"/>
      <c r="G365" s="24"/>
    </row>
    <row r="366">
      <c r="A366" s="6" t="s">
        <v>472</v>
      </c>
      <c r="B366" s="16" t="s">
        <v>473</v>
      </c>
      <c r="C366" s="24">
        <f>(6)*(1)*(1)*(1)*(1 + (0))</f>
      </c>
      <c r="D366" s="24" t="s">
        <v>123</v>
      </c>
      <c r="E366" s="24"/>
      <c r="F366" s="24">
        <f>(0)</f>
      </c>
      <c r="G366" s="24">
        <f>(C366 * E366 + C366 * E366 * F366)</f>
      </c>
    </row>
    <row r="367">
      <c r="A367" s="6" t="s">
        <v>474</v>
      </c>
      <c r="B367" s="16" t="s">
        <v>475</v>
      </c>
      <c r="C367" s="24">
        <f>(6)*(1)*(1)*(1)*(1 + (0))</f>
      </c>
      <c r="D367" s="24" t="s">
        <v>123</v>
      </c>
      <c r="E367" s="24"/>
      <c r="F367" s="24">
        <f>(0)</f>
      </c>
      <c r="G367" s="24">
        <f>(C367 * E367 + C367 * E367 * F367)</f>
      </c>
    </row>
    <row r="368">
      <c r="A368" s="6" t="s">
        <v>476</v>
      </c>
      <c r="B368" s="14" t="s">
        <v>477</v>
      </c>
      <c r="C368" s="24">
        <f>(1)*(1)*(1)*(1)*(1 + (0))</f>
      </c>
      <c r="D368" s="24" t="s">
        <v>43</v>
      </c>
      <c r="E368" s="24"/>
      <c r="F368" s="24">
        <f>(0)</f>
      </c>
      <c r="G368" s="24">
        <f>(C368 * E368 + C368 * E368 * F368)</f>
      </c>
    </row>
    <row r="369">
      <c r="A369" s="6" t="s">
        <v>478</v>
      </c>
      <c r="B369" s="14" t="s">
        <v>479</v>
      </c>
      <c r="C369" s="24">
        <f>(1)*(1)*(1)*(1)*(1 + (0))</f>
      </c>
      <c r="D369" s="24" t="s">
        <v>43</v>
      </c>
      <c r="E369" s="24"/>
      <c r="F369" s="24">
        <f>(0)</f>
      </c>
      <c r="G369" s="24">
        <f>(C369 * E369 + C369 * E369 * F369)</f>
      </c>
    </row>
    <row r="370">
      <c r="A370" s="6"/>
      <c r="B370" s="14" t="s">
        <v>157</v>
      </c>
      <c r="C370" s="24"/>
      <c r="D370" s="24"/>
      <c r="E370" s="24"/>
      <c r="F370" s="24"/>
      <c r="G370" s="24"/>
    </row>
    <row r="371">
      <c r="A371" s="6" t="s">
        <v>480</v>
      </c>
      <c r="B371" s="16" t="s">
        <v>477</v>
      </c>
      <c r="C371" s="24">
        <f>(1)*(1)*(1)*(1)*(1 + (0))</f>
      </c>
      <c r="D371" s="24" t="s">
        <v>43</v>
      </c>
      <c r="E371" s="24"/>
      <c r="F371" s="24">
        <f>(0)</f>
      </c>
      <c r="G371" s="24">
        <f>(C371 * E371 + C371 * E371 * F371)</f>
      </c>
    </row>
    <row r="372">
      <c r="A372" s="6" t="s">
        <v>481</v>
      </c>
      <c r="B372" s="16" t="s">
        <v>479</v>
      </c>
      <c r="C372" s="24">
        <f>(1)*(1)*(1)*(1)*(1 + (0))</f>
      </c>
      <c r="D372" s="24" t="s">
        <v>43</v>
      </c>
      <c r="E372" s="24"/>
      <c r="F372" s="24">
        <f>(0)</f>
      </c>
      <c r="G372" s="24">
        <f>(C372 * E372 + C372 * E372 * F372)</f>
      </c>
    </row>
    <row r="373">
      <c r="A373" s="6"/>
      <c r="B373" s="14" t="s">
        <v>482</v>
      </c>
      <c r="C373" s="24"/>
      <c r="D373" s="24"/>
      <c r="E373" s="24"/>
      <c r="F373" s="24"/>
      <c r="G373" s="24"/>
    </row>
    <row r="374">
      <c r="A374" s="6" t="s">
        <v>483</v>
      </c>
      <c r="B374" s="16" t="s">
        <v>484</v>
      </c>
      <c r="C374" s="24">
        <f>(1)*(1)*(1)*(1)*(1 + (0))</f>
      </c>
      <c r="D374" s="24" t="s">
        <v>43</v>
      </c>
      <c r="E374" s="24"/>
      <c r="F374" s="24">
        <f>(0)</f>
      </c>
      <c r="G374" s="24">
        <f>(C374 * E374 + C374 * E374 * F374)</f>
      </c>
    </row>
    <row r="375">
      <c r="A375" s="6" t="s">
        <v>485</v>
      </c>
      <c r="B375" s="16" t="s">
        <v>486</v>
      </c>
      <c r="C375" s="24">
        <f>(1)*(1)*(1)*(1)*(1 + (0))</f>
      </c>
      <c r="D375" s="24" t="s">
        <v>43</v>
      </c>
      <c r="E375" s="24"/>
      <c r="F375" s="24">
        <f>(0)</f>
      </c>
      <c r="G375" s="24">
        <f>(C375 * E375 + C375 * E375 * F375)</f>
      </c>
    </row>
    <row r="376">
      <c r="A376" s="5"/>
      <c r="B376" s="13" t="s">
        <v>487</v>
      </c>
      <c r="C376" s="23"/>
      <c r="D376" s="23"/>
      <c r="E376" s="23"/>
      <c r="F376" s="23"/>
      <c r="G376" s="23"/>
    </row>
    <row r="377">
      <c r="A377" s="6"/>
      <c r="B377" s="14" t="s">
        <v>488</v>
      </c>
      <c r="C377" s="24"/>
      <c r="D377" s="24"/>
      <c r="E377" s="24"/>
      <c r="F377" s="24"/>
      <c r="G377" s="24"/>
    </row>
    <row r="378">
      <c r="A378" s="6" t="s">
        <v>489</v>
      </c>
      <c r="B378" s="16" t="s">
        <v>490</v>
      </c>
      <c r="C378" s="24">
        <f>(6)*(1)*(1)*(1)*(1 + (0))</f>
      </c>
      <c r="D378" s="24" t="s">
        <v>123</v>
      </c>
      <c r="E378" s="24"/>
      <c r="F378" s="24">
        <f>(0)</f>
      </c>
      <c r="G378" s="24">
        <f>(C378 * E378 + C378 * E378 * F378)</f>
      </c>
    </row>
    <row r="379">
      <c r="A379" s="5"/>
      <c r="B379" s="13" t="s">
        <v>491</v>
      </c>
      <c r="C379" s="23"/>
      <c r="D379" s="23"/>
      <c r="E379" s="23"/>
      <c r="F379" s="23"/>
      <c r="G379" s="23"/>
    </row>
    <row r="380">
      <c r="A380" s="6"/>
      <c r="B380" s="14" t="s">
        <v>488</v>
      </c>
      <c r="C380" s="24"/>
      <c r="D380" s="24"/>
      <c r="E380" s="24"/>
      <c r="F380" s="24"/>
      <c r="G380" s="24"/>
    </row>
    <row r="381">
      <c r="A381" s="6" t="s">
        <v>492</v>
      </c>
      <c r="B381" s="16" t="s">
        <v>493</v>
      </c>
      <c r="C381" s="24">
        <f>(208)*(1)*(1)*(1)*(1 + (0))</f>
      </c>
      <c r="D381" s="24" t="s">
        <v>123</v>
      </c>
      <c r="E381" s="24"/>
      <c r="F381" s="24">
        <f>(0)</f>
      </c>
      <c r="G381" s="24">
        <f>(C381 * E381 + C381 * E381 * F381)</f>
      </c>
    </row>
    <row r="382">
      <c r="A382" s="6" t="s">
        <v>494</v>
      </c>
      <c r="B382" s="16" t="s">
        <v>495</v>
      </c>
      <c r="C382" s="24">
        <f>(103)*(1)*(1)*(1)*(1 + (0))</f>
      </c>
      <c r="D382" s="24" t="s">
        <v>123</v>
      </c>
      <c r="E382" s="24"/>
      <c r="F382" s="24">
        <f>(0)</f>
      </c>
      <c r="G382" s="24">
        <f>(C382 * E382 + C382 * E382 * F382)</f>
      </c>
    </row>
    <row r="383">
      <c r="A383" s="5"/>
      <c r="B383" s="13" t="s">
        <v>496</v>
      </c>
      <c r="C383" s="23"/>
      <c r="D383" s="23"/>
      <c r="E383" s="23"/>
      <c r="F383" s="23"/>
      <c r="G383" s="23"/>
    </row>
    <row r="384">
      <c r="A384" s="6"/>
      <c r="B384" s="14" t="s">
        <v>497</v>
      </c>
      <c r="C384" s="24"/>
      <c r="D384" s="24"/>
      <c r="E384" s="24"/>
      <c r="F384" s="24"/>
      <c r="G384" s="24"/>
    </row>
    <row r="385">
      <c r="A385" s="6" t="s">
        <v>498</v>
      </c>
      <c r="B385" s="16" t="s">
        <v>499</v>
      </c>
      <c r="C385" s="24">
        <f>(214)*(1)*(1)*(1)*(1 + (0))</f>
      </c>
      <c r="D385" s="24" t="s">
        <v>123</v>
      </c>
      <c r="E385" s="24"/>
      <c r="F385" s="24">
        <f>(0)</f>
      </c>
      <c r="G385" s="24">
        <f>(C385 * E385 + C385 * E385 * F385)</f>
      </c>
    </row>
    <row r="386">
      <c r="A386" s="6"/>
      <c r="B386" s="14" t="s">
        <v>500</v>
      </c>
      <c r="C386" s="24"/>
      <c r="D386" s="24"/>
      <c r="E386" s="24"/>
      <c r="F386" s="24"/>
      <c r="G386" s="24"/>
    </row>
    <row r="387">
      <c r="A387" s="6" t="s">
        <v>501</v>
      </c>
      <c r="B387" s="16" t="s">
        <v>502</v>
      </c>
      <c r="C387" s="24">
        <f>(15)*(1)*(1)*(1)*(1 + (0))</f>
      </c>
      <c r="D387" s="24" t="s">
        <v>78</v>
      </c>
      <c r="E387" s="24"/>
      <c r="F387" s="24">
        <f>(0)</f>
      </c>
      <c r="G387" s="24">
        <f>(C387 * E387 + C387 * E387 * F387)</f>
      </c>
    </row>
    <row r="388">
      <c r="A388" s="6" t="s">
        <v>503</v>
      </c>
      <c r="B388" s="16" t="s">
        <v>504</v>
      </c>
      <c r="C388" s="24">
        <f>(14)*(1)*(1)*(1)*(1 + (0))</f>
      </c>
      <c r="D388" s="24" t="s">
        <v>78</v>
      </c>
      <c r="E388" s="24"/>
      <c r="F388" s="24">
        <f>(0)</f>
      </c>
      <c r="G388" s="24">
        <f>(C388 * E388 + C388 * E388 * F388)</f>
      </c>
    </row>
    <row r="389">
      <c r="A389" s="6" t="s">
        <v>505</v>
      </c>
      <c r="B389" s="16" t="s">
        <v>506</v>
      </c>
      <c r="C389" s="24">
        <f>(1)*(1)*(1)*(1)*(1 + (0))</f>
      </c>
      <c r="D389" s="24" t="s">
        <v>78</v>
      </c>
      <c r="E389" s="24"/>
      <c r="F389" s="24">
        <f>(0)</f>
      </c>
      <c r="G389" s="24">
        <f>(C389 * E389 + C389 * E389 * F389)</f>
      </c>
    </row>
    <row r="390">
      <c r="A390" s="6" t="s">
        <v>507</v>
      </c>
      <c r="B390" s="16" t="s">
        <v>508</v>
      </c>
      <c r="C390" s="24">
        <f>(3)*(1)*(1)*(1)*(1 + (0))</f>
      </c>
      <c r="D390" s="24" t="s">
        <v>78</v>
      </c>
      <c r="E390" s="24"/>
      <c r="F390" s="24">
        <f>(0)</f>
      </c>
      <c r="G390" s="24">
        <f>(C390 * E390 + C390 * E390 * F390)</f>
      </c>
    </row>
    <row r="391">
      <c r="A391" s="6" t="s">
        <v>509</v>
      </c>
      <c r="B391" s="16" t="s">
        <v>510</v>
      </c>
      <c r="C391" s="24">
        <f>(1)*(1)*(1)*(1)*(1 + (0))</f>
      </c>
      <c r="D391" s="24" t="s">
        <v>78</v>
      </c>
      <c r="E391" s="24"/>
      <c r="F391" s="24">
        <f>(0)</f>
      </c>
      <c r="G391" s="24">
        <f>(C391 * E391 + C391 * E391 * F391)</f>
      </c>
    </row>
    <row r="392">
      <c r="A392" s="6"/>
      <c r="B392" s="14" t="s">
        <v>497</v>
      </c>
      <c r="C392" s="24"/>
      <c r="D392" s="24"/>
      <c r="E392" s="24"/>
      <c r="F392" s="24"/>
      <c r="G392" s="24"/>
    </row>
    <row r="393">
      <c r="A393" s="6" t="s">
        <v>511</v>
      </c>
      <c r="B393" s="16" t="s">
        <v>512</v>
      </c>
      <c r="C393" s="24">
        <f>(103)*(1)*(1)*(1)*(1 + (0))</f>
      </c>
      <c r="D393" s="24" t="s">
        <v>123</v>
      </c>
      <c r="E393" s="24"/>
      <c r="F393" s="24">
        <f>(0)</f>
      </c>
      <c r="G393" s="24">
        <f>(C393 * E393 + C393 * E393 * F393)</f>
      </c>
    </row>
    <row r="394">
      <c r="A394" s="6" t="s">
        <v>513</v>
      </c>
      <c r="B394" s="19" t="s">
        <v>508</v>
      </c>
      <c r="C394" s="24">
        <f>(3)*(1)*(1)*(1)*(1 + (0))</f>
      </c>
      <c r="D394" s="24" t="s">
        <v>78</v>
      </c>
      <c r="E394" s="24"/>
      <c r="F394" s="24">
        <f>(0)</f>
      </c>
      <c r="G394" s="24">
        <f>(C394 * E394 + C394 * E394 * F394)</f>
      </c>
    </row>
    <row r="395">
      <c r="A395" s="6" t="s">
        <v>514</v>
      </c>
      <c r="B395" s="19" t="s">
        <v>510</v>
      </c>
      <c r="C395" s="24">
        <f>(1)*(1)*(1)*(1)*(1 + (0))</f>
      </c>
      <c r="D395" s="24" t="s">
        <v>78</v>
      </c>
      <c r="E395" s="24"/>
      <c r="F395" s="24">
        <f>(0)</f>
      </c>
      <c r="G395" s="24">
        <f>(C395 * E395 + C395 * E395 * F395)</f>
      </c>
    </row>
    <row r="396">
      <c r="A396" s="5"/>
      <c r="B396" s="13" t="s">
        <v>515</v>
      </c>
      <c r="C396" s="23"/>
      <c r="D396" s="23"/>
      <c r="E396" s="23"/>
      <c r="F396" s="23"/>
      <c r="G396" s="23"/>
    </row>
    <row r="397">
      <c r="A397" s="6"/>
      <c r="B397" s="14" t="s">
        <v>516</v>
      </c>
      <c r="C397" s="24"/>
      <c r="D397" s="24"/>
      <c r="E397" s="24"/>
      <c r="F397" s="24"/>
      <c r="G397" s="24"/>
    </row>
    <row r="398">
      <c r="A398" s="6" t="s">
        <v>517</v>
      </c>
      <c r="B398" s="16" t="s">
        <v>518</v>
      </c>
      <c r="C398" s="24">
        <f>(2)*(1)*(1)*(1)*(1 + (0))</f>
      </c>
      <c r="D398" s="24" t="s">
        <v>78</v>
      </c>
      <c r="E398" s="24"/>
      <c r="F398" s="24">
        <f>(0)</f>
      </c>
      <c r="G398" s="24">
        <f>(C398 * E398 + C398 * E398 * F398)</f>
      </c>
    </row>
    <row r="399">
      <c r="A399" s="6" t="s">
        <v>519</v>
      </c>
      <c r="B399" s="16" t="s">
        <v>520</v>
      </c>
      <c r="C399" s="24">
        <f>(4)*(1)*(1)*(1)*(1 + (0))</f>
      </c>
      <c r="D399" s="24" t="s">
        <v>78</v>
      </c>
      <c r="E399" s="24"/>
      <c r="F399" s="24">
        <f>(0)</f>
      </c>
      <c r="G399" s="24">
        <f>(C399 * E399 + C399 * E399 * F399)</f>
      </c>
    </row>
    <row r="400">
      <c r="A400" s="6" t="s">
        <v>521</v>
      </c>
      <c r="B400" s="16" t="s">
        <v>522</v>
      </c>
      <c r="C400" s="24">
        <f>(2)*(1)*(1)*(1)*(1 + (0))</f>
      </c>
      <c r="D400" s="24" t="s">
        <v>78</v>
      </c>
      <c r="E400" s="24"/>
      <c r="F400" s="24">
        <f>(0)</f>
      </c>
      <c r="G400" s="24">
        <f>(C400 * E400 + C400 * E400 * F400)</f>
      </c>
    </row>
    <row r="401">
      <c r="A401" s="6"/>
      <c r="B401" s="14" t="s">
        <v>523</v>
      </c>
      <c r="C401" s="24"/>
      <c r="D401" s="24"/>
      <c r="E401" s="24"/>
      <c r="F401" s="24"/>
      <c r="G401" s="24"/>
    </row>
    <row r="402">
      <c r="A402" s="6" t="s">
        <v>524</v>
      </c>
      <c r="B402" s="16" t="s">
        <v>525</v>
      </c>
      <c r="C402" s="24">
        <f>(1)*(1)*(1)*(1)*(1 + (0))</f>
      </c>
      <c r="D402" s="24" t="s">
        <v>78</v>
      </c>
      <c r="E402" s="24"/>
      <c r="F402" s="24">
        <f>(0)</f>
      </c>
      <c r="G402" s="24">
        <f>(C402 * E402 + C402 * E402 * F402)</f>
      </c>
    </row>
    <row r="403">
      <c r="A403" s="6" t="s">
        <v>526</v>
      </c>
      <c r="B403" s="16" t="s">
        <v>527</v>
      </c>
      <c r="C403" s="24">
        <f>(1)*(1)*(1)*(1)*(1 + (0))</f>
      </c>
      <c r="D403" s="24" t="s">
        <v>78</v>
      </c>
      <c r="E403" s="24"/>
      <c r="F403" s="24">
        <f>(0)</f>
      </c>
      <c r="G403" s="24">
        <f>(C403 * E403 + C403 * E403 * F403)</f>
      </c>
    </row>
    <row r="404">
      <c r="A404" s="5"/>
      <c r="B404" s="13" t="s">
        <v>528</v>
      </c>
      <c r="C404" s="23"/>
      <c r="D404" s="23"/>
      <c r="E404" s="23"/>
      <c r="F404" s="23"/>
      <c r="G404" s="23"/>
    </row>
    <row r="405">
      <c r="A405" s="6" t="s">
        <v>529</v>
      </c>
      <c r="B405" s="14" t="s">
        <v>530</v>
      </c>
      <c r="C405" s="24">
        <f>(1)*(1)*(1)*(1)*(1 + (0))</f>
      </c>
      <c r="D405" s="24" t="s">
        <v>43</v>
      </c>
      <c r="E405" s="24"/>
      <c r="F405" s="24">
        <f>(0)</f>
      </c>
      <c r="G405" s="24">
        <f>(C405 * E405 + C405 * E405 * F405)</f>
      </c>
    </row>
    <row r="406">
      <c r="A406" s="6" t="s">
        <v>531</v>
      </c>
      <c r="B406" s="14" t="s">
        <v>532</v>
      </c>
      <c r="C406" s="24">
        <f>(1)*(1)*(1)*(1)*(1 + (0))</f>
      </c>
      <c r="D406" s="24" t="s">
        <v>43</v>
      </c>
      <c r="E406" s="24"/>
      <c r="F406" s="24">
        <f>(0)</f>
      </c>
      <c r="G406" s="24">
        <f>(C406 * E406 + C406 * E406 * F406)</f>
      </c>
    </row>
    <row r="407">
      <c r="A407" s="6" t="s">
        <v>533</v>
      </c>
      <c r="B407" s="14" t="s">
        <v>534</v>
      </c>
      <c r="C407" s="24">
        <f>(1)*(1)*(1)*(1)*(1 + (0))</f>
      </c>
      <c r="D407" s="24" t="s">
        <v>43</v>
      </c>
      <c r="E407" s="24"/>
      <c r="F407" s="24">
        <f>(0)</f>
      </c>
      <c r="G407" s="24">
        <f>(C407 * E407 + C407 * E407 * F407)</f>
      </c>
    </row>
    <row r="408">
      <c r="A408" s="5"/>
      <c r="B408" s="13" t="s">
        <v>535</v>
      </c>
      <c r="C408" s="23"/>
      <c r="D408" s="23"/>
      <c r="E408" s="23"/>
      <c r="F408" s="23"/>
      <c r="G408" s="23"/>
    </row>
    <row r="409">
      <c r="A409" s="6"/>
      <c r="B409" s="14" t="s">
        <v>536</v>
      </c>
      <c r="C409" s="24"/>
      <c r="D409" s="24"/>
      <c r="E409" s="24"/>
      <c r="F409" s="24"/>
      <c r="G409" s="24"/>
    </row>
    <row r="410">
      <c r="A410" s="6" t="s">
        <v>537</v>
      </c>
      <c r="B410" s="16" t="s">
        <v>538</v>
      </c>
      <c r="C410" s="24">
        <f>(8)*(1)*(1)*(1)*(1 + (0))</f>
      </c>
      <c r="D410" s="24" t="s">
        <v>78</v>
      </c>
      <c r="E410" s="24"/>
      <c r="F410" s="24">
        <f>(0)</f>
      </c>
      <c r="G410" s="24">
        <f>(C410 * E410 + C410 * E410 * F410)</f>
      </c>
    </row>
    <row r="411">
      <c r="A411" s="5"/>
      <c r="B411" s="13" t="s">
        <v>341</v>
      </c>
      <c r="C411" s="23"/>
      <c r="D411" s="23"/>
      <c r="E411" s="23"/>
      <c r="F411" s="23"/>
      <c r="G411" s="23"/>
    </row>
    <row r="412">
      <c r="A412" s="6" t="s">
        <v>539</v>
      </c>
      <c r="B412" s="14" t="s">
        <v>343</v>
      </c>
      <c r="C412" s="24">
        <f>(8)*(1)*(1)*(1)*(1 + (0))</f>
      </c>
      <c r="D412" s="24" t="s">
        <v>78</v>
      </c>
      <c r="E412" s="24"/>
      <c r="F412" s="24">
        <f>(0)</f>
      </c>
      <c r="G412" s="24">
        <f>(C412 * E412 + C412 * E412 * F412)</f>
      </c>
    </row>
    <row r="413">
      <c r="A413" s="5"/>
      <c r="B413" s="13" t="s">
        <v>540</v>
      </c>
      <c r="C413" s="23"/>
      <c r="D413" s="23"/>
      <c r="E413" s="23"/>
      <c r="F413" s="23"/>
      <c r="G413" s="23"/>
    </row>
    <row r="414">
      <c r="A414" s="6" t="s">
        <v>541</v>
      </c>
      <c r="B414" s="14" t="s">
        <v>542</v>
      </c>
      <c r="C414" s="24">
        <f>(1)*(1)*(1)*(1)*(1 + (0))</f>
      </c>
      <c r="D414" s="24" t="s">
        <v>543</v>
      </c>
      <c r="E414" s="24"/>
      <c r="F414" s="24">
        <f>(0)</f>
      </c>
      <c r="G414" s="24">
        <f>(C414 * E414 + C414 * E414 * F414)</f>
      </c>
    </row>
    <row r="415">
      <c r="A415" s="6" t="s">
        <v>544</v>
      </c>
      <c r="B415" s="14" t="s">
        <v>545</v>
      </c>
      <c r="C415" s="24">
        <f>(15)*(1)*(1)*(1)*(1 + (0))</f>
      </c>
      <c r="D415" s="24" t="s">
        <v>543</v>
      </c>
      <c r="E415" s="24"/>
      <c r="F415" s="24">
        <f>(0)</f>
      </c>
      <c r="G415" s="24">
        <f>(C415 * E415 + C415 * E415 * F415)</f>
      </c>
    </row>
    <row r="416">
      <c r="A416" s="5"/>
      <c r="B416" s="13" t="s">
        <v>546</v>
      </c>
      <c r="C416" s="23"/>
      <c r="D416" s="23"/>
      <c r="E416" s="23"/>
      <c r="F416" s="23"/>
      <c r="G416" s="23"/>
    </row>
    <row r="417">
      <c r="A417" s="6"/>
      <c r="B417" s="14" t="s">
        <v>547</v>
      </c>
      <c r="C417" s="24"/>
      <c r="D417" s="24"/>
      <c r="E417" s="24"/>
      <c r="F417" s="24"/>
      <c r="G417" s="24"/>
    </row>
    <row r="418">
      <c r="A418" s="6" t="s">
        <v>548</v>
      </c>
      <c r="B418" s="16" t="s">
        <v>549</v>
      </c>
      <c r="C418" s="24">
        <f>(1)*(1)*(1)*(1)*(1 + (0))</f>
      </c>
      <c r="D418" s="24" t="s">
        <v>43</v>
      </c>
      <c r="E418" s="24"/>
      <c r="F418" s="24">
        <f>(0)</f>
      </c>
      <c r="G418" s="24">
        <f>(C418 * E418 + C418 * E418 * F418)</f>
      </c>
    </row>
    <row r="419">
      <c r="A419" s="6"/>
      <c r="B419" s="14" t="s">
        <v>550</v>
      </c>
      <c r="C419" s="24"/>
      <c r="D419" s="24"/>
      <c r="E419" s="24"/>
      <c r="F419" s="24"/>
      <c r="G419" s="24"/>
    </row>
    <row r="420">
      <c r="A420" s="6" t="s">
        <v>551</v>
      </c>
      <c r="B420" s="16" t="s">
        <v>552</v>
      </c>
      <c r="C420" s="24">
        <f>(1)*(1)*(1)*(1)*(1 + (0))</f>
      </c>
      <c r="D420" s="24" t="s">
        <v>43</v>
      </c>
      <c r="E420" s="24"/>
      <c r="F420" s="24">
        <f>(0)</f>
      </c>
      <c r="G420" s="24">
        <f>(C420 * E420 + C420 * E420 * F420)</f>
      </c>
    </row>
    <row r="421">
      <c r="A421" s="4"/>
      <c r="B421" s="12" t="s">
        <v>553</v>
      </c>
      <c r="C421" s="22"/>
      <c r="D421" s="22"/>
      <c r="E421" s="22"/>
      <c r="F421" s="22"/>
      <c r="G421" s="22"/>
    </row>
    <row r="422">
      <c r="A422" s="5"/>
      <c r="B422" s="13" t="s">
        <v>461</v>
      </c>
      <c r="C422" s="23"/>
      <c r="D422" s="23"/>
      <c r="E422" s="23"/>
      <c r="F422" s="23"/>
      <c r="G422" s="23"/>
    </row>
    <row r="423">
      <c r="A423" s="6"/>
      <c r="B423" s="14" t="s">
        <v>554</v>
      </c>
      <c r="C423" s="24"/>
      <c r="D423" s="24"/>
      <c r="E423" s="24"/>
      <c r="F423" s="24"/>
      <c r="G423" s="24"/>
    </row>
    <row r="424">
      <c r="A424" s="6" t="s">
        <v>555</v>
      </c>
      <c r="B424" s="16" t="s">
        <v>556</v>
      </c>
      <c r="C424" s="24">
        <f>(3)*(1)*(1)*(1)*(1 + (0))</f>
      </c>
      <c r="D424" s="24" t="s">
        <v>123</v>
      </c>
      <c r="E424" s="24"/>
      <c r="F424" s="24">
        <f>(0)</f>
      </c>
      <c r="G424" s="24">
        <f>(C424 * E424 + C424 * E424 * F424)</f>
      </c>
    </row>
    <row r="425">
      <c r="A425" s="6" t="s">
        <v>557</v>
      </c>
      <c r="B425" s="16" t="s">
        <v>558</v>
      </c>
      <c r="C425" s="24">
        <f>(97)*(1)*(1)*(1)*(1 + (0))</f>
      </c>
      <c r="D425" s="24" t="s">
        <v>123</v>
      </c>
      <c r="E425" s="24"/>
      <c r="F425" s="24">
        <f>(0)</f>
      </c>
      <c r="G425" s="24">
        <f>(C425 * E425 + C425 * E425 * F425)</f>
      </c>
    </row>
    <row r="426">
      <c r="A426" s="6" t="s">
        <v>559</v>
      </c>
      <c r="B426" s="16" t="s">
        <v>560</v>
      </c>
      <c r="C426" s="24">
        <f>(46)*(1)*(1)*(1)*(1 + (0))</f>
      </c>
      <c r="D426" s="24" t="s">
        <v>123</v>
      </c>
      <c r="E426" s="24"/>
      <c r="F426" s="24">
        <f>(0)</f>
      </c>
      <c r="G426" s="24">
        <f>(C426 * E426 + C426 * E426 * F426)</f>
      </c>
    </row>
    <row r="427">
      <c r="A427" s="6"/>
      <c r="B427" s="14" t="s">
        <v>462</v>
      </c>
      <c r="C427" s="24"/>
      <c r="D427" s="24"/>
      <c r="E427" s="24"/>
      <c r="F427" s="24"/>
      <c r="G427" s="24"/>
    </row>
    <row r="428">
      <c r="A428" s="6" t="s">
        <v>561</v>
      </c>
      <c r="B428" s="16" t="s">
        <v>558</v>
      </c>
      <c r="C428" s="24">
        <f>(150)*(1)*(1)*(1)*(1 + (0))</f>
      </c>
      <c r="D428" s="24" t="s">
        <v>123</v>
      </c>
      <c r="E428" s="24"/>
      <c r="F428" s="24">
        <f>(0)</f>
      </c>
      <c r="G428" s="24">
        <f>(C428 * E428 + C428 * E428 * F428)</f>
      </c>
    </row>
    <row r="429">
      <c r="A429" s="6" t="s">
        <v>562</v>
      </c>
      <c r="B429" s="16" t="s">
        <v>560</v>
      </c>
      <c r="C429" s="24">
        <f>(66)*(1)*(1)*(1)*(1 + (0))</f>
      </c>
      <c r="D429" s="24" t="s">
        <v>123</v>
      </c>
      <c r="E429" s="24"/>
      <c r="F429" s="24">
        <f>(0)</f>
      </c>
      <c r="G429" s="24">
        <f>(C429 * E429 + C429 * E429 * F429)</f>
      </c>
    </row>
    <row r="430">
      <c r="A430" s="6" t="s">
        <v>563</v>
      </c>
      <c r="B430" s="16" t="s">
        <v>564</v>
      </c>
      <c r="C430" s="24">
        <f>(38)*(1)*(1)*(1)*(1 + (0))</f>
      </c>
      <c r="D430" s="24" t="s">
        <v>123</v>
      </c>
      <c r="E430" s="24"/>
      <c r="F430" s="24">
        <f>(0)</f>
      </c>
      <c r="G430" s="24">
        <f>(C430 * E430 + C430 * E430 * F430)</f>
      </c>
    </row>
    <row r="431">
      <c r="A431" s="6" t="s">
        <v>565</v>
      </c>
      <c r="B431" s="16" t="s">
        <v>566</v>
      </c>
      <c r="C431" s="24">
        <f>(39)*(1)*(1)*(1)*(1 + (0))</f>
      </c>
      <c r="D431" s="24" t="s">
        <v>123</v>
      </c>
      <c r="E431" s="24"/>
      <c r="F431" s="24">
        <f>(0)</f>
      </c>
      <c r="G431" s="24">
        <f>(C431 * E431 + C431 * E431 * F431)</f>
      </c>
    </row>
    <row r="432">
      <c r="A432" s="6"/>
      <c r="B432" s="14" t="s">
        <v>471</v>
      </c>
      <c r="C432" s="24"/>
      <c r="D432" s="24"/>
      <c r="E432" s="24"/>
      <c r="F432" s="24"/>
      <c r="G432" s="24"/>
    </row>
    <row r="433">
      <c r="A433" s="6" t="s">
        <v>567</v>
      </c>
      <c r="B433" s="16" t="s">
        <v>568</v>
      </c>
      <c r="C433" s="24">
        <f>(52)*(1)*(1)*(1)*(1 + (0))</f>
      </c>
      <c r="D433" s="24" t="s">
        <v>123</v>
      </c>
      <c r="E433" s="24"/>
      <c r="F433" s="24">
        <f>(0)</f>
      </c>
      <c r="G433" s="24">
        <f>(C433 * E433 + C433 * E433 * F433)</f>
      </c>
    </row>
    <row r="434">
      <c r="A434" s="6" t="s">
        <v>569</v>
      </c>
      <c r="B434" s="16" t="s">
        <v>475</v>
      </c>
      <c r="C434" s="24">
        <f>(52)*(1)*(1)*(1)*(1 + (0))</f>
      </c>
      <c r="D434" s="24" t="s">
        <v>123</v>
      </c>
      <c r="E434" s="24"/>
      <c r="F434" s="24">
        <f>(0)</f>
      </c>
      <c r="G434" s="24">
        <f>(C434 * E434 + C434 * E434 * F434)</f>
      </c>
    </row>
    <row r="435">
      <c r="A435" s="6" t="s">
        <v>570</v>
      </c>
      <c r="B435" s="16" t="s">
        <v>477</v>
      </c>
      <c r="C435" s="24">
        <f>(1)*(1)*(1)*(1)*(1 + (0))</f>
      </c>
      <c r="D435" s="24" t="s">
        <v>43</v>
      </c>
      <c r="E435" s="24"/>
      <c r="F435" s="24">
        <f>(0)</f>
      </c>
      <c r="G435" s="24">
        <f>(C435 * E435 + C435 * E435 * F435)</f>
      </c>
    </row>
    <row r="436">
      <c r="A436" s="6" t="s">
        <v>571</v>
      </c>
      <c r="B436" s="16" t="s">
        <v>479</v>
      </c>
      <c r="C436" s="24">
        <f>(1)*(1)*(1)*(1)*(1 + (0))</f>
      </c>
      <c r="D436" s="24" t="s">
        <v>43</v>
      </c>
      <c r="E436" s="24"/>
      <c r="F436" s="24">
        <f>(0)</f>
      </c>
      <c r="G436" s="24">
        <f>(C436 * E436 + C436 * E436 * F436)</f>
      </c>
    </row>
    <row r="437">
      <c r="A437" s="6"/>
      <c r="B437" s="14" t="s">
        <v>482</v>
      </c>
      <c r="C437" s="24"/>
      <c r="D437" s="24"/>
      <c r="E437" s="24"/>
      <c r="F437" s="24"/>
      <c r="G437" s="24"/>
    </row>
    <row r="438">
      <c r="A438" s="6" t="s">
        <v>572</v>
      </c>
      <c r="B438" s="16" t="s">
        <v>484</v>
      </c>
      <c r="C438" s="24">
        <f>(1)*(1)*(1)*(1)*(1 + (0))</f>
      </c>
      <c r="D438" s="24" t="s">
        <v>43</v>
      </c>
      <c r="E438" s="24"/>
      <c r="F438" s="24">
        <f>(0)</f>
      </c>
      <c r="G438" s="24">
        <f>(C438 * E438 + C438 * E438 * F438)</f>
      </c>
    </row>
    <row r="439">
      <c r="A439" s="6" t="s">
        <v>573</v>
      </c>
      <c r="B439" s="16" t="s">
        <v>486</v>
      </c>
      <c r="C439" s="24">
        <f>(1)*(1)*(1)*(1)*(1 + (0))</f>
      </c>
      <c r="D439" s="24" t="s">
        <v>43</v>
      </c>
      <c r="E439" s="24"/>
      <c r="F439" s="24">
        <f>(0)</f>
      </c>
      <c r="G439" s="24">
        <f>(C439 * E439 + C439 * E439 * F439)</f>
      </c>
    </row>
    <row r="440">
      <c r="A440" s="5"/>
      <c r="B440" s="13" t="s">
        <v>574</v>
      </c>
      <c r="C440" s="23"/>
      <c r="D440" s="23"/>
      <c r="E440" s="23"/>
      <c r="F440" s="23"/>
      <c r="G440" s="23"/>
    </row>
    <row r="441">
      <c r="A441" s="6"/>
      <c r="B441" s="14" t="s">
        <v>488</v>
      </c>
      <c r="C441" s="24"/>
      <c r="D441" s="24"/>
      <c r="E441" s="24"/>
      <c r="F441" s="24"/>
      <c r="G441" s="24"/>
    </row>
    <row r="442">
      <c r="A442" s="6" t="s">
        <v>575</v>
      </c>
      <c r="B442" s="16" t="s">
        <v>576</v>
      </c>
      <c r="C442" s="24">
        <f>(293)*(1)*(1)*(1)*(1 + (0))</f>
      </c>
      <c r="D442" s="24" t="s">
        <v>123</v>
      </c>
      <c r="E442" s="24"/>
      <c r="F442" s="24">
        <f>(0)</f>
      </c>
      <c r="G442" s="24">
        <f>(C442 * E442 + C442 * E442 * F442)</f>
      </c>
    </row>
    <row r="443">
      <c r="A443" s="5"/>
      <c r="B443" s="13" t="s">
        <v>577</v>
      </c>
      <c r="C443" s="23"/>
      <c r="D443" s="23"/>
      <c r="E443" s="23"/>
      <c r="F443" s="23"/>
      <c r="G443" s="23"/>
    </row>
    <row r="444">
      <c r="A444" s="6"/>
      <c r="B444" s="14" t="s">
        <v>488</v>
      </c>
      <c r="C444" s="24"/>
      <c r="D444" s="24"/>
      <c r="E444" s="24"/>
      <c r="F444" s="24"/>
      <c r="G444" s="24"/>
    </row>
    <row r="445">
      <c r="A445" s="6" t="s">
        <v>578</v>
      </c>
      <c r="B445" s="16" t="s">
        <v>579</v>
      </c>
      <c r="C445" s="24">
        <f>(145)*(1)*(1)*(1)*(1 + (0))</f>
      </c>
      <c r="D445" s="24" t="s">
        <v>123</v>
      </c>
      <c r="E445" s="24"/>
      <c r="F445" s="24">
        <f>(0)</f>
      </c>
      <c r="G445" s="24">
        <f>(C445 * E445 + C445 * E445 * F445)</f>
      </c>
    </row>
    <row r="446">
      <c r="A446" s="5"/>
      <c r="B446" s="13" t="s">
        <v>496</v>
      </c>
      <c r="C446" s="23"/>
      <c r="D446" s="23"/>
      <c r="E446" s="23"/>
      <c r="F446" s="23"/>
      <c r="G446" s="23"/>
    </row>
    <row r="447">
      <c r="A447" s="6"/>
      <c r="B447" s="14" t="s">
        <v>497</v>
      </c>
      <c r="C447" s="24"/>
      <c r="D447" s="24"/>
      <c r="E447" s="24"/>
      <c r="F447" s="24"/>
      <c r="G447" s="24"/>
    </row>
    <row r="448">
      <c r="A448" s="6" t="s">
        <v>580</v>
      </c>
      <c r="B448" s="16" t="s">
        <v>581</v>
      </c>
      <c r="C448" s="24">
        <f>(294)*(1)*(1)*(1)*(1 + (0))</f>
      </c>
      <c r="D448" s="24" t="s">
        <v>123</v>
      </c>
      <c r="E448" s="24"/>
      <c r="F448" s="24">
        <f>(0)</f>
      </c>
      <c r="G448" s="24">
        <f>(C448 * E448 + C448 * E448 * F448)</f>
      </c>
    </row>
    <row r="449">
      <c r="A449" s="6"/>
      <c r="B449" s="16" t="s">
        <v>582</v>
      </c>
      <c r="C449" s="24"/>
      <c r="D449" s="24"/>
      <c r="E449" s="24"/>
      <c r="F449" s="24"/>
      <c r="G449" s="24"/>
    </row>
    <row r="450">
      <c r="A450" s="6" t="s">
        <v>583</v>
      </c>
      <c r="B450" s="17" t="s">
        <v>584</v>
      </c>
      <c r="C450" s="24">
        <f>(1)*(1)*(1)*(1)*(1 + (0))</f>
      </c>
      <c r="D450" s="24" t="s">
        <v>78</v>
      </c>
      <c r="E450" s="24"/>
      <c r="F450" s="24">
        <f>(0)</f>
      </c>
      <c r="G450" s="24">
        <f>(C450 * E450 + C450 * E450 * F450)</f>
      </c>
    </row>
    <row r="451">
      <c r="A451" s="6" t="s">
        <v>585</v>
      </c>
      <c r="B451" s="17" t="s">
        <v>586</v>
      </c>
      <c r="C451" s="24">
        <f>(1)*(1)*(1)*(1)*(1 + (0))</f>
      </c>
      <c r="D451" s="24" t="s">
        <v>78</v>
      </c>
      <c r="E451" s="24"/>
      <c r="F451" s="24">
        <f>(0)</f>
      </c>
      <c r="G451" s="24">
        <f>(C451 * E451 + C451 * E451 * F451)</f>
      </c>
    </row>
    <row r="452">
      <c r="A452" s="6" t="s">
        <v>587</v>
      </c>
      <c r="B452" s="17" t="s">
        <v>588</v>
      </c>
      <c r="C452" s="24">
        <f>(1)*(1)*(1)*(1)*(1 + (0))</f>
      </c>
      <c r="D452" s="24" t="s">
        <v>78</v>
      </c>
      <c r="E452" s="24"/>
      <c r="F452" s="24">
        <f>(0)</f>
      </c>
      <c r="G452" s="24">
        <f>(C452 * E452 + C452 * E452 * F452)</f>
      </c>
    </row>
    <row r="453">
      <c r="A453" s="6" t="s">
        <v>589</v>
      </c>
      <c r="B453" s="17" t="s">
        <v>590</v>
      </c>
      <c r="C453" s="24">
        <f>(5)*(1)*(1)*(1)*(1 + (0))</f>
      </c>
      <c r="D453" s="24" t="s">
        <v>78</v>
      </c>
      <c r="E453" s="24"/>
      <c r="F453" s="24">
        <f>(0)</f>
      </c>
      <c r="G453" s="24">
        <f>(C453 * E453 + C453 * E453 * F453)</f>
      </c>
    </row>
    <row r="454">
      <c r="A454" s="6" t="s">
        <v>591</v>
      </c>
      <c r="B454" s="17" t="s">
        <v>592</v>
      </c>
      <c r="C454" s="24">
        <f>(22)*(1)*(1)*(1)*(1 + (0))</f>
      </c>
      <c r="D454" s="24" t="s">
        <v>78</v>
      </c>
      <c r="E454" s="24"/>
      <c r="F454" s="24">
        <f>(0)</f>
      </c>
      <c r="G454" s="24">
        <f>(C454 * E454 + C454 * E454 * F454)</f>
      </c>
    </row>
    <row r="455">
      <c r="A455" s="6" t="s">
        <v>593</v>
      </c>
      <c r="B455" s="16" t="s">
        <v>594</v>
      </c>
      <c r="C455" s="24">
        <f>(145)*(1)*(1)*(1)*(1 + (0))</f>
      </c>
      <c r="D455" s="24" t="s">
        <v>123</v>
      </c>
      <c r="E455" s="24"/>
      <c r="F455" s="24">
        <f>(0)</f>
      </c>
      <c r="G455" s="24">
        <f>(C455 * E455 + C455 * E455 * F455)</f>
      </c>
    </row>
    <row r="456">
      <c r="A456" s="6"/>
      <c r="B456" s="16" t="s">
        <v>595</v>
      </c>
      <c r="C456" s="24"/>
      <c r="D456" s="24"/>
      <c r="E456" s="24"/>
      <c r="F456" s="24"/>
      <c r="G456" s="24"/>
    </row>
    <row r="457">
      <c r="A457" s="6" t="s">
        <v>596</v>
      </c>
      <c r="B457" s="17" t="s">
        <v>590</v>
      </c>
      <c r="C457" s="24">
        <f>(44)*(1)*(1)*(1)*(1 + (0))</f>
      </c>
      <c r="D457" s="24" t="s">
        <v>78</v>
      </c>
      <c r="E457" s="24"/>
      <c r="F457" s="24">
        <f>(0)</f>
      </c>
      <c r="G457" s="24">
        <f>(C457 * E457 + C457 * E457 * F457)</f>
      </c>
    </row>
    <row r="458">
      <c r="A458" s="5"/>
      <c r="B458" s="13" t="s">
        <v>597</v>
      </c>
      <c r="C458" s="23"/>
      <c r="D458" s="23"/>
      <c r="E458" s="23"/>
      <c r="F458" s="23"/>
      <c r="G458" s="23"/>
    </row>
    <row r="459">
      <c r="A459" s="6" t="s">
        <v>598</v>
      </c>
      <c r="B459" s="14" t="s">
        <v>599</v>
      </c>
      <c r="C459" s="24">
        <f>(9)*(1)*(1)*(1)*(1 + (0))</f>
      </c>
      <c r="D459" s="24" t="s">
        <v>78</v>
      </c>
      <c r="E459" s="24"/>
      <c r="F459" s="24">
        <f>(0)</f>
      </c>
      <c r="G459" s="24">
        <f>(C459 * E459 + C459 * E459 * F459)</f>
      </c>
    </row>
    <row r="460">
      <c r="A460" s="6" t="s">
        <v>600</v>
      </c>
      <c r="B460" s="14" t="s">
        <v>601</v>
      </c>
      <c r="C460" s="24">
        <f>(9)*(1)*(1)*(1)*(1 + (0))</f>
      </c>
      <c r="D460" s="24" t="s">
        <v>78</v>
      </c>
      <c r="E460" s="24"/>
      <c r="F460" s="24">
        <f>(0)</f>
      </c>
      <c r="G460" s="24">
        <f>(C460 * E460 + C460 * E460 * F460)</f>
      </c>
    </row>
    <row r="461">
      <c r="A461" s="5"/>
      <c r="B461" s="13" t="s">
        <v>602</v>
      </c>
      <c r="C461" s="23"/>
      <c r="D461" s="23"/>
      <c r="E461" s="23"/>
      <c r="F461" s="23"/>
      <c r="G461" s="23"/>
    </row>
    <row r="462">
      <c r="A462" s="6"/>
      <c r="B462" s="14" t="s">
        <v>515</v>
      </c>
      <c r="C462" s="24"/>
      <c r="D462" s="24"/>
      <c r="E462" s="24"/>
      <c r="F462" s="24"/>
      <c r="G462" s="24"/>
    </row>
    <row r="463">
      <c r="A463" s="6" t="s">
        <v>603</v>
      </c>
      <c r="B463" s="16" t="s">
        <v>604</v>
      </c>
      <c r="C463" s="24">
        <f>(2)*(1)*(1)*(1)*(1 + (0))</f>
      </c>
      <c r="D463" s="24" t="s">
        <v>78</v>
      </c>
      <c r="E463" s="24"/>
      <c r="F463" s="24">
        <f>(0)</f>
      </c>
      <c r="G463" s="24">
        <f>(C463 * E463 + C463 * E463 * F463)</f>
      </c>
    </row>
    <row r="464">
      <c r="A464" s="6" t="s">
        <v>605</v>
      </c>
      <c r="B464" s="16" t="s">
        <v>606</v>
      </c>
      <c r="C464" s="24">
        <f>(3)*(1)*(1)*(1)*(1 + (0))</f>
      </c>
      <c r="D464" s="24" t="s">
        <v>78</v>
      </c>
      <c r="E464" s="24"/>
      <c r="F464" s="24">
        <f>(0)</f>
      </c>
      <c r="G464" s="24">
        <f>(C464 * E464 + C464 * E464 * F464)</f>
      </c>
    </row>
    <row r="465">
      <c r="A465" s="6" t="s">
        <v>607</v>
      </c>
      <c r="B465" s="16" t="s">
        <v>608</v>
      </c>
      <c r="C465" s="24">
        <f>(1)*(1)*(1)*(1)*(1 + (0))</f>
      </c>
      <c r="D465" s="24" t="s">
        <v>78</v>
      </c>
      <c r="E465" s="24"/>
      <c r="F465" s="24">
        <f>(0)</f>
      </c>
      <c r="G465" s="24">
        <f>(C465 * E465 + C465 * E465 * F465)</f>
      </c>
    </row>
    <row r="466">
      <c r="A466" s="6" t="s">
        <v>609</v>
      </c>
      <c r="B466" s="16" t="s">
        <v>610</v>
      </c>
      <c r="C466" s="24">
        <f>(2)*(1)*(1)*(1)*(1 + (0))</f>
      </c>
      <c r="D466" s="24" t="s">
        <v>78</v>
      </c>
      <c r="E466" s="24"/>
      <c r="F466" s="24">
        <f>(0)</f>
      </c>
      <c r="G466" s="24">
        <f>(C466 * E466 + C466 * E466 * F466)</f>
      </c>
    </row>
    <row r="467">
      <c r="A467" s="6" t="s">
        <v>611</v>
      </c>
      <c r="B467" s="16" t="s">
        <v>612</v>
      </c>
      <c r="C467" s="24">
        <f>(1)*(1)*(1)*(1)*(1 + (0))</f>
      </c>
      <c r="D467" s="24" t="s">
        <v>78</v>
      </c>
      <c r="E467" s="24"/>
      <c r="F467" s="24">
        <f>(0)</f>
      </c>
      <c r="G467" s="24">
        <f>(C467 * E467 + C467 * E467 * F467)</f>
      </c>
    </row>
    <row r="468">
      <c r="A468" s="6" t="s">
        <v>613</v>
      </c>
      <c r="B468" s="16" t="s">
        <v>614</v>
      </c>
      <c r="C468" s="24">
        <f>(1)*(1)*(1)*(1)*(1 + (0))</f>
      </c>
      <c r="D468" s="24" t="s">
        <v>78</v>
      </c>
      <c r="E468" s="24"/>
      <c r="F468" s="24">
        <f>(0)</f>
      </c>
      <c r="G468" s="24">
        <f>(C468 * E468 + C468 * E468 * F468)</f>
      </c>
    </row>
    <row r="469">
      <c r="A469" s="6" t="s">
        <v>615</v>
      </c>
      <c r="B469" s="16" t="s">
        <v>616</v>
      </c>
      <c r="C469" s="24">
        <f>(1)*(1)*(1)*(1)*(1 + (0))</f>
      </c>
      <c r="D469" s="24" t="s">
        <v>78</v>
      </c>
      <c r="E469" s="24"/>
      <c r="F469" s="24">
        <f>(0)</f>
      </c>
      <c r="G469" s="24">
        <f>(C469 * E469 + C469 * E469 * F469)</f>
      </c>
    </row>
    <row r="470">
      <c r="A470" s="6" t="s">
        <v>617</v>
      </c>
      <c r="B470" s="16" t="s">
        <v>618</v>
      </c>
      <c r="C470" s="24">
        <f>(2)*(1)*(1)*(1)*(1 + (0))</f>
      </c>
      <c r="D470" s="24" t="s">
        <v>78</v>
      </c>
      <c r="E470" s="24"/>
      <c r="F470" s="24">
        <f>(0)</f>
      </c>
      <c r="G470" s="24">
        <f>(C470 * E470 + C470 * E470 * F470)</f>
      </c>
    </row>
    <row r="471">
      <c r="A471" s="6" t="s">
        <v>619</v>
      </c>
      <c r="B471" s="16" t="s">
        <v>620</v>
      </c>
      <c r="C471" s="24">
        <f>(1)*(1)*(1)*(1)*(1 + (0))</f>
      </c>
      <c r="D471" s="24" t="s">
        <v>78</v>
      </c>
      <c r="E471" s="24"/>
      <c r="F471" s="24">
        <f>(0)</f>
      </c>
      <c r="G471" s="24">
        <f>(C471 * E471 + C471 * E471 * F471)</f>
      </c>
    </row>
    <row r="472">
      <c r="A472" s="6" t="s">
        <v>621</v>
      </c>
      <c r="B472" s="16" t="s">
        <v>622</v>
      </c>
      <c r="C472" s="24">
        <f>(1)*(1)*(1)*(1)*(1 + (0))</f>
      </c>
      <c r="D472" s="24" t="s">
        <v>78</v>
      </c>
      <c r="E472" s="24"/>
      <c r="F472" s="24">
        <f>(0)</f>
      </c>
      <c r="G472" s="24">
        <f>(C472 * E472 + C472 * E472 * F472)</f>
      </c>
    </row>
    <row r="473">
      <c r="A473" s="6" t="s">
        <v>623</v>
      </c>
      <c r="B473" s="16" t="s">
        <v>624</v>
      </c>
      <c r="C473" s="24">
        <f>(4)*(1)*(1)*(1)*(1 + (0))</f>
      </c>
      <c r="D473" s="24" t="s">
        <v>78</v>
      </c>
      <c r="E473" s="24"/>
      <c r="F473" s="24">
        <f>(0)</f>
      </c>
      <c r="G473" s="24">
        <f>(C473 * E473 + C473 * E473 * F473)</f>
      </c>
    </row>
    <row r="474">
      <c r="A474" s="6" t="s">
        <v>625</v>
      </c>
      <c r="B474" s="16" t="s">
        <v>626</v>
      </c>
      <c r="C474" s="24">
        <f>(3)*(1)*(1)*(1)*(1 + (0))</f>
      </c>
      <c r="D474" s="24" t="s">
        <v>78</v>
      </c>
      <c r="E474" s="24"/>
      <c r="F474" s="24">
        <f>(0)</f>
      </c>
      <c r="G474" s="24">
        <f>(C474 * E474 + C474 * E474 * F474)</f>
      </c>
    </row>
    <row r="475">
      <c r="A475" s="6"/>
      <c r="B475" s="14" t="s">
        <v>523</v>
      </c>
      <c r="C475" s="24"/>
      <c r="D475" s="24"/>
      <c r="E475" s="24"/>
      <c r="F475" s="24"/>
      <c r="G475" s="24"/>
    </row>
    <row r="476">
      <c r="A476" s="6" t="s">
        <v>627</v>
      </c>
      <c r="B476" s="16" t="s">
        <v>628</v>
      </c>
      <c r="C476" s="24">
        <f>(1)*(1)*(1)*(1)*(1 + (0))</f>
      </c>
      <c r="D476" s="24" t="s">
        <v>78</v>
      </c>
      <c r="E476" s="24"/>
      <c r="F476" s="24">
        <f>(0)</f>
      </c>
      <c r="G476" s="24">
        <f>(C476 * E476 + C476 * E476 * F476)</f>
      </c>
    </row>
    <row r="477">
      <c r="A477" s="5"/>
      <c r="B477" s="13" t="s">
        <v>535</v>
      </c>
      <c r="C477" s="23"/>
      <c r="D477" s="23"/>
      <c r="E477" s="23"/>
      <c r="F477" s="23"/>
      <c r="G477" s="23"/>
    </row>
    <row r="478">
      <c r="A478" s="6"/>
      <c r="B478" s="14" t="s">
        <v>536</v>
      </c>
      <c r="C478" s="24"/>
      <c r="D478" s="24"/>
      <c r="E478" s="24"/>
      <c r="F478" s="24"/>
      <c r="G478" s="24"/>
    </row>
    <row r="479">
      <c r="A479" s="6" t="s">
        <v>629</v>
      </c>
      <c r="B479" s="16" t="s">
        <v>630</v>
      </c>
      <c r="C479" s="24">
        <f>(12)*(1)*(1)*(1)*(1 + (0))</f>
      </c>
      <c r="D479" s="24" t="s">
        <v>78</v>
      </c>
      <c r="E479" s="24"/>
      <c r="F479" s="24">
        <f>(0)</f>
      </c>
      <c r="G479" s="24">
        <f>(C479 * E479 + C479 * E479 * F479)</f>
      </c>
    </row>
    <row r="480">
      <c r="A480" s="6" t="s">
        <v>631</v>
      </c>
      <c r="B480" s="16" t="s">
        <v>632</v>
      </c>
      <c r="C480" s="24">
        <f>(6)*(1)*(1)*(1)*(1 + (0))</f>
      </c>
      <c r="D480" s="24" t="s">
        <v>78</v>
      </c>
      <c r="E480" s="24"/>
      <c r="F480" s="24">
        <f>(0)</f>
      </c>
      <c r="G480" s="24">
        <f>(C480 * E480 + C480 * E480 * F480)</f>
      </c>
    </row>
    <row r="481">
      <c r="A481" s="5"/>
      <c r="B481" s="13" t="s">
        <v>341</v>
      </c>
      <c r="C481" s="23"/>
      <c r="D481" s="23"/>
      <c r="E481" s="23"/>
      <c r="F481" s="23"/>
      <c r="G481" s="23"/>
    </row>
    <row r="482">
      <c r="A482" s="6" t="s">
        <v>633</v>
      </c>
      <c r="B482" s="14" t="s">
        <v>343</v>
      </c>
      <c r="C482" s="24">
        <f>(12)*(1)*(1)*(1)*(1 + (0))</f>
      </c>
      <c r="D482" s="24" t="s">
        <v>78</v>
      </c>
      <c r="E482" s="24"/>
      <c r="F482" s="24">
        <f>(0)</f>
      </c>
      <c r="G482" s="24">
        <f>(C482 * E482 + C482 * E482 * F482)</f>
      </c>
    </row>
    <row r="483">
      <c r="A483" s="5"/>
      <c r="B483" s="13" t="s">
        <v>634</v>
      </c>
      <c r="C483" s="23"/>
      <c r="D483" s="23"/>
      <c r="E483" s="23"/>
      <c r="F483" s="23"/>
      <c r="G483" s="23"/>
    </row>
    <row r="484">
      <c r="A484" s="6"/>
      <c r="B484" s="14" t="s">
        <v>536</v>
      </c>
      <c r="C484" s="24"/>
      <c r="D484" s="24"/>
      <c r="E484" s="24"/>
      <c r="F484" s="24"/>
      <c r="G484" s="24"/>
    </row>
    <row r="485">
      <c r="A485" s="6" t="s">
        <v>635</v>
      </c>
      <c r="B485" s="16" t="s">
        <v>630</v>
      </c>
      <c r="C485" s="24">
        <f>(12)*(1)*(1)*(1)*(1 + (0))</f>
      </c>
      <c r="D485" s="24" t="s">
        <v>78</v>
      </c>
      <c r="E485" s="24"/>
      <c r="F485" s="24">
        <f>(0)</f>
      </c>
      <c r="G485" s="24">
        <f>(C485 * E485 + C485 * E485 * F485)</f>
      </c>
    </row>
    <row r="486">
      <c r="A486" s="6" t="s">
        <v>636</v>
      </c>
      <c r="B486" s="16" t="s">
        <v>632</v>
      </c>
      <c r="C486" s="24">
        <f>(6)*(1)*(1)*(1)*(1 + (0))</f>
      </c>
      <c r="D486" s="24" t="s">
        <v>78</v>
      </c>
      <c r="E486" s="24"/>
      <c r="F486" s="24">
        <f>(0)</f>
      </c>
      <c r="G486" s="24">
        <f>(C486 * E486 + C486 * E486 * F486)</f>
      </c>
    </row>
    <row r="487">
      <c r="A487" s="6" t="s">
        <v>637</v>
      </c>
      <c r="B487" s="16" t="s">
        <v>638</v>
      </c>
      <c r="C487" s="24">
        <f>(3)*(1)*(1)*(1)*(1 + (0))</f>
      </c>
      <c r="D487" s="24" t="s">
        <v>78</v>
      </c>
      <c r="E487" s="24"/>
      <c r="F487" s="24">
        <f>(0)</f>
      </c>
      <c r="G487" s="24">
        <f>(C487 * E487 + C487 * E487 * F487)</f>
      </c>
    </row>
    <row r="488">
      <c r="A488" s="6" t="s">
        <v>639</v>
      </c>
      <c r="B488" s="16" t="s">
        <v>640</v>
      </c>
      <c r="C488" s="24">
        <f>(1)*(1)*(1)*(1)*(1 + (0))</f>
      </c>
      <c r="D488" s="24" t="s">
        <v>78</v>
      </c>
      <c r="E488" s="24"/>
      <c r="F488" s="24">
        <f>(0)</f>
      </c>
      <c r="G488" s="24">
        <f>(C488 * E488 + C488 * E488 * F488)</f>
      </c>
    </row>
    <row r="489">
      <c r="A489" s="5"/>
      <c r="B489" s="13" t="s">
        <v>641</v>
      </c>
      <c r="C489" s="23"/>
      <c r="D489" s="23"/>
      <c r="E489" s="23"/>
      <c r="F489" s="23"/>
      <c r="G489" s="23"/>
    </row>
    <row r="490">
      <c r="A490" s="6" t="s">
        <v>642</v>
      </c>
      <c r="B490" s="14" t="s">
        <v>643</v>
      </c>
      <c r="C490" s="24">
        <f>(1)*(1)*(1)*(1)*(1 + (0))</f>
      </c>
      <c r="D490" s="24" t="s">
        <v>78</v>
      </c>
      <c r="E490" s="24"/>
      <c r="F490" s="24">
        <f>(0)</f>
      </c>
      <c r="G490" s="24">
        <f>(C490 * E490 + C490 * E490 * F490)</f>
      </c>
    </row>
    <row r="491">
      <c r="A491" s="5"/>
      <c r="B491" s="13" t="s">
        <v>644</v>
      </c>
      <c r="C491" s="23"/>
      <c r="D491" s="23"/>
      <c r="E491" s="23"/>
      <c r="F491" s="23"/>
      <c r="G491" s="23"/>
    </row>
    <row r="492">
      <c r="A492" s="6"/>
      <c r="B492" s="14" t="s">
        <v>645</v>
      </c>
      <c r="C492" s="24"/>
      <c r="D492" s="24"/>
      <c r="E492" s="24"/>
      <c r="F492" s="24"/>
      <c r="G492" s="24"/>
    </row>
    <row r="493">
      <c r="A493" s="6" t="s">
        <v>646</v>
      </c>
      <c r="B493" s="16" t="s">
        <v>220</v>
      </c>
      <c r="C493" s="24">
        <f>(6)*(1)*(1)*(1)*(1 + (0))</f>
      </c>
      <c r="D493" s="24" t="s">
        <v>78</v>
      </c>
      <c r="E493" s="24"/>
      <c r="F493" s="24">
        <f>(0)</f>
      </c>
      <c r="G493" s="24">
        <f>(C493 * E493 + C493 * E493 * F493)</f>
      </c>
    </row>
    <row r="494">
      <c r="A494" s="6"/>
      <c r="B494" s="14" t="s">
        <v>647</v>
      </c>
      <c r="C494" s="24"/>
      <c r="D494" s="24"/>
      <c r="E494" s="24"/>
      <c r="F494" s="24"/>
      <c r="G494" s="24"/>
    </row>
    <row r="495">
      <c r="A495" s="6" t="s">
        <v>648</v>
      </c>
      <c r="B495" s="16" t="s">
        <v>220</v>
      </c>
      <c r="C495" s="24">
        <f>(6)*(1)*(1)*(1)*(1 + (0))</f>
      </c>
      <c r="D495" s="24" t="s">
        <v>78</v>
      </c>
      <c r="E495" s="24"/>
      <c r="F495" s="24">
        <f>(0)</f>
      </c>
      <c r="G495" s="24">
        <f>(C495 * E495 + C495 * E495 * F495)</f>
      </c>
    </row>
    <row r="496">
      <c r="A496" s="5"/>
      <c r="B496" s="13" t="s">
        <v>341</v>
      </c>
      <c r="C496" s="23"/>
      <c r="D496" s="23"/>
      <c r="E496" s="23"/>
      <c r="F496" s="23"/>
      <c r="G496" s="23"/>
    </row>
    <row r="497">
      <c r="A497" s="6" t="s">
        <v>649</v>
      </c>
      <c r="B497" s="14" t="s">
        <v>650</v>
      </c>
      <c r="C497" s="24">
        <f>(6)*(1)*(1)*(1)*(1 + (0))</f>
      </c>
      <c r="D497" s="24" t="s">
        <v>78</v>
      </c>
      <c r="E497" s="24"/>
      <c r="F497" s="24">
        <f>(0)</f>
      </c>
      <c r="G497" s="24">
        <f>(C497 * E497 + C497 * E497 * F497)</f>
      </c>
    </row>
    <row r="498">
      <c r="A498" s="5"/>
      <c r="B498" s="13" t="s">
        <v>546</v>
      </c>
      <c r="C498" s="23"/>
      <c r="D498" s="23"/>
      <c r="E498" s="23"/>
      <c r="F498" s="23"/>
      <c r="G498" s="23"/>
    </row>
    <row r="499">
      <c r="A499" s="6"/>
      <c r="B499" s="14" t="s">
        <v>651</v>
      </c>
      <c r="C499" s="24"/>
      <c r="D499" s="24"/>
      <c r="E499" s="24"/>
      <c r="F499" s="24"/>
      <c r="G499" s="24"/>
    </row>
    <row r="500">
      <c r="A500" s="6" t="s">
        <v>652</v>
      </c>
      <c r="B500" s="16" t="s">
        <v>653</v>
      </c>
      <c r="C500" s="24">
        <f>(86)*(1)*(1)*(1)*(1 + (0))</f>
      </c>
      <c r="D500" s="24" t="s">
        <v>123</v>
      </c>
      <c r="E500" s="24"/>
      <c r="F500" s="24">
        <f>(0)</f>
      </c>
      <c r="G500" s="24">
        <f>(C500 * E500 + C500 * E500 * F500)</f>
      </c>
    </row>
    <row r="501">
      <c r="A501" s="6"/>
      <c r="B501" s="14" t="s">
        <v>651</v>
      </c>
      <c r="C501" s="24"/>
      <c r="D501" s="24"/>
      <c r="E501" s="24"/>
      <c r="F501" s="24"/>
      <c r="G501" s="24"/>
    </row>
    <row r="502">
      <c r="A502" s="6" t="s">
        <v>654</v>
      </c>
      <c r="B502" s="16" t="s">
        <v>655</v>
      </c>
      <c r="C502" s="24">
        <f>(34)*(1)*(1)*(1)*(1 + (0))</f>
      </c>
      <c r="D502" s="24" t="s">
        <v>123</v>
      </c>
      <c r="E502" s="24"/>
      <c r="F502" s="24">
        <f>(0)</f>
      </c>
      <c r="G502" s="24">
        <f>(C502 * E502 + C502 * E502 * F502)</f>
      </c>
    </row>
    <row r="503">
      <c r="A503" s="6"/>
      <c r="B503" s="14" t="s">
        <v>651</v>
      </c>
      <c r="C503" s="24"/>
      <c r="D503" s="24"/>
      <c r="E503" s="24"/>
      <c r="F503" s="24"/>
      <c r="G503" s="24"/>
    </row>
    <row r="504">
      <c r="A504" s="6" t="s">
        <v>656</v>
      </c>
      <c r="B504" s="16" t="s">
        <v>657</v>
      </c>
      <c r="C504" s="24">
        <f>(2)*(1)*(1)*(1)*(1 + (0))</f>
      </c>
      <c r="D504" s="24" t="s">
        <v>78</v>
      </c>
      <c r="E504" s="24"/>
      <c r="F504" s="24">
        <f>(0)</f>
      </c>
      <c r="G504" s="24">
        <f>(C504 * E504 + C504 * E504 * F504)</f>
      </c>
    </row>
    <row r="505">
      <c r="A505" s="6" t="s">
        <v>658</v>
      </c>
      <c r="B505" s="16" t="s">
        <v>659</v>
      </c>
      <c r="C505" s="24"/>
      <c r="D505" s="24" t="s">
        <v>12</v>
      </c>
      <c r="E505" s="24"/>
      <c r="F505" s="24">
        <f>(0)</f>
      </c>
      <c r="G505" s="24">
        <f>(C505 * E505 + C505 * E505 * F505)</f>
      </c>
    </row>
    <row r="506">
      <c r="A506" s="6"/>
      <c r="B506" s="14" t="s">
        <v>660</v>
      </c>
      <c r="C506" s="24"/>
      <c r="D506" s="24"/>
      <c r="E506" s="24"/>
      <c r="F506" s="24"/>
      <c r="G506" s="24"/>
    </row>
    <row r="507">
      <c r="A507" s="6" t="s">
        <v>661</v>
      </c>
      <c r="B507" s="16" t="s">
        <v>549</v>
      </c>
      <c r="C507" s="24">
        <f>(1)*(1)*(1)*(1)*(1 + (0))</f>
      </c>
      <c r="D507" s="24" t="s">
        <v>43</v>
      </c>
      <c r="E507" s="24"/>
      <c r="F507" s="24">
        <f>(0)</f>
      </c>
      <c r="G507" s="24">
        <f>(C507 * E507 + C507 * E507 * F507)</f>
      </c>
    </row>
    <row r="508">
      <c r="A508" s="6"/>
      <c r="B508" s="14" t="s">
        <v>550</v>
      </c>
      <c r="C508" s="24"/>
      <c r="D508" s="24"/>
      <c r="E508" s="24"/>
      <c r="F508" s="24"/>
      <c r="G508" s="24"/>
    </row>
    <row r="509">
      <c r="A509" s="6" t="s">
        <v>662</v>
      </c>
      <c r="B509" s="16" t="s">
        <v>552</v>
      </c>
      <c r="C509" s="24">
        <f>(1)*(1)*(1)*(1)*(1 + (0))</f>
      </c>
      <c r="D509" s="24" t="s">
        <v>43</v>
      </c>
      <c r="E509" s="24"/>
      <c r="F509" s="24">
        <f>(0)</f>
      </c>
      <c r="G509" s="24">
        <f>(C509 * E509 + C509 * E509 * F509)</f>
      </c>
    </row>
    <row r="510">
      <c r="A510" s="4"/>
      <c r="B510" s="12" t="s">
        <v>663</v>
      </c>
      <c r="C510" s="22"/>
      <c r="D510" s="22"/>
      <c r="E510" s="22"/>
      <c r="F510" s="22"/>
      <c r="G510" s="22"/>
    </row>
    <row r="511">
      <c r="A511" s="5"/>
      <c r="B511" s="13" t="s">
        <v>16</v>
      </c>
      <c r="C511" s="23"/>
      <c r="D511" s="23"/>
      <c r="E511" s="23"/>
      <c r="F511" s="23"/>
      <c r="G511" s="23"/>
    </row>
    <row r="512">
      <c r="A512" s="6"/>
      <c r="B512" s="14" t="s">
        <v>664</v>
      </c>
      <c r="C512" s="24"/>
      <c r="D512" s="24" t="s">
        <v>22</v>
      </c>
      <c r="E512" s="24"/>
      <c r="F512" s="24">
        <f>(0)</f>
      </c>
      <c r="G512" s="24">
        <f>(C512 * E512 + C512 * E512 * F512)</f>
      </c>
    </row>
    <row r="513">
      <c r="A513" s="6"/>
      <c r="B513" s="14" t="s">
        <v>665</v>
      </c>
      <c r="C513" s="24"/>
      <c r="D513" s="24" t="s">
        <v>22</v>
      </c>
      <c r="E513" s="24"/>
      <c r="F513" s="24">
        <f>(0)</f>
      </c>
      <c r="G513" s="24">
        <f>(C513 * E513 + C513 * E513 * F513)</f>
      </c>
    </row>
    <row r="514">
      <c r="A514" s="6"/>
      <c r="B514" s="14" t="s">
        <v>666</v>
      </c>
      <c r="C514" s="24"/>
      <c r="D514" s="24" t="s">
        <v>22</v>
      </c>
      <c r="E514" s="24"/>
      <c r="F514" s="24">
        <f>(0)</f>
      </c>
      <c r="G514" s="24">
        <f>(C514 * E514 + C514 * E514 * F514)</f>
      </c>
    </row>
    <row r="515">
      <c r="A515" s="6"/>
      <c r="B515" s="14" t="s">
        <v>667</v>
      </c>
      <c r="C515" s="24"/>
      <c r="D515" s="24" t="s">
        <v>22</v>
      </c>
      <c r="E515" s="24"/>
      <c r="F515" s="24">
        <f>(0)</f>
      </c>
      <c r="G515" s="24">
        <f>(C515 * E515 + C515 * E515 * F515)</f>
      </c>
    </row>
    <row r="516">
      <c r="A516" s="6"/>
      <c r="B516" s="14" t="s">
        <v>668</v>
      </c>
      <c r="C516" s="24"/>
      <c r="D516" s="24" t="s">
        <v>22</v>
      </c>
      <c r="E516" s="24"/>
      <c r="F516" s="24">
        <f>(0)</f>
      </c>
      <c r="G516" s="24">
        <f>(C516 * E516 + C516 * E516 * F516)</f>
      </c>
    </row>
    <row r="517">
      <c r="A517" s="6"/>
      <c r="B517" s="14" t="s">
        <v>669</v>
      </c>
      <c r="C517" s="24"/>
      <c r="D517" s="24" t="s">
        <v>22</v>
      </c>
      <c r="E517" s="24"/>
      <c r="F517" s="24">
        <f>(0)</f>
      </c>
      <c r="G517" s="24">
        <f>(C517 * E517 + C517 * E517 * F517)</f>
      </c>
    </row>
    <row r="518">
      <c r="A518" s="6"/>
      <c r="B518" s="14" t="s">
        <v>670</v>
      </c>
      <c r="C518" s="24"/>
      <c r="D518" s="24" t="s">
        <v>22</v>
      </c>
      <c r="E518" s="24"/>
      <c r="F518" s="24">
        <f>(0)</f>
      </c>
      <c r="G518" s="24">
        <f>(C518 * E518 + C518 * E518 * F518)</f>
      </c>
    </row>
    <row r="519">
      <c r="A519" s="5"/>
      <c r="B519" s="13" t="s">
        <v>663</v>
      </c>
      <c r="C519" s="23"/>
      <c r="D519" s="23"/>
      <c r="E519" s="23"/>
      <c r="F519" s="23"/>
      <c r="G519" s="23"/>
    </row>
    <row r="520">
      <c r="A520" s="6"/>
      <c r="B520" s="14" t="s">
        <v>147</v>
      </c>
      <c r="C520" s="24"/>
      <c r="D520" s="24"/>
      <c r="E520" s="24"/>
      <c r="F520" s="24"/>
      <c r="G520" s="24"/>
    </row>
    <row r="521">
      <c r="A521" s="6"/>
      <c r="B521" s="16" t="s">
        <v>671</v>
      </c>
      <c r="C521" s="24"/>
      <c r="D521" s="24"/>
      <c r="E521" s="24"/>
      <c r="F521" s="24"/>
      <c r="G521" s="24"/>
    </row>
    <row r="522">
      <c r="A522" s="6" t="s">
        <v>672</v>
      </c>
      <c r="B522" s="17" t="s">
        <v>673</v>
      </c>
      <c r="C522" s="24">
        <f>(2031)*(1)*(1)*(1)*(1 + (0))</f>
      </c>
      <c r="D522" s="24" t="s">
        <v>154</v>
      </c>
      <c r="E522" s="24"/>
      <c r="F522" s="24">
        <f>(0)</f>
      </c>
      <c r="G522" s="24">
        <f>(C522 * E522 + C522 * E522 * F522)</f>
      </c>
    </row>
    <row r="523">
      <c r="A523" s="6"/>
      <c r="B523" s="14" t="s">
        <v>674</v>
      </c>
      <c r="C523" s="24"/>
      <c r="D523" s="24"/>
      <c r="E523" s="24"/>
      <c r="F523" s="24"/>
      <c r="G523" s="24"/>
    </row>
    <row r="524">
      <c r="A524" s="6"/>
      <c r="B524" s="16" t="s">
        <v>675</v>
      </c>
      <c r="C524" s="24"/>
      <c r="D524" s="24"/>
      <c r="E524" s="24"/>
      <c r="F524" s="24"/>
      <c r="G524" s="24"/>
    </row>
    <row r="525">
      <c r="A525" s="6" t="s">
        <v>676</v>
      </c>
      <c r="B525" s="17" t="s">
        <v>677</v>
      </c>
      <c r="C525" s="24">
        <f>(410)*(1)*(1)*(1)*(1 + (0))</f>
      </c>
      <c r="D525" s="24" t="s">
        <v>104</v>
      </c>
      <c r="E525" s="24"/>
      <c r="F525" s="24">
        <f>(0)</f>
      </c>
      <c r="G525" s="24">
        <f>(C525 * E525 + C525 * E525 * F525)</f>
      </c>
    </row>
    <row r="526">
      <c r="A526" s="6" t="s">
        <v>678</v>
      </c>
      <c r="B526" s="17" t="s">
        <v>679</v>
      </c>
      <c r="C526" s="24">
        <f>(1)*(1)*(1)*(1)*(1 + (0))</f>
      </c>
      <c r="D526" s="24" t="s">
        <v>12</v>
      </c>
      <c r="E526" s="24"/>
      <c r="F526" s="24">
        <f>(0)</f>
      </c>
      <c r="G526" s="24">
        <f>(C526 * E526 + C526 * E526 * F526)</f>
      </c>
    </row>
    <row r="527">
      <c r="A527" s="6" t="s">
        <v>680</v>
      </c>
      <c r="B527" s="17" t="s">
        <v>681</v>
      </c>
      <c r="C527" s="24">
        <f>(1)*(1)*(1)*(1)*(1 + (0))</f>
      </c>
      <c r="D527" s="24" t="s">
        <v>43</v>
      </c>
      <c r="E527" s="24"/>
      <c r="F527" s="24">
        <f>(0)</f>
      </c>
      <c r="G527" s="24">
        <f>(C527 * E527 + C527 * E527 * F527)</f>
      </c>
    </row>
    <row r="528">
      <c r="A528" s="6" t="s">
        <v>682</v>
      </c>
      <c r="B528" s="17" t="s">
        <v>683</v>
      </c>
      <c r="C528" s="24">
        <f>(1)*(1)*(1)*(1)*(1 + (0))</f>
      </c>
      <c r="D528" s="24" t="s">
        <v>43</v>
      </c>
      <c r="E528" s="24"/>
      <c r="F528" s="24">
        <f>(0)</f>
      </c>
      <c r="G528" s="24">
        <f>(C528 * E528 + C528 * E528 * F528)</f>
      </c>
    </row>
    <row r="529">
      <c r="A529" s="6"/>
      <c r="B529" s="14" t="s">
        <v>482</v>
      </c>
      <c r="C529" s="24"/>
      <c r="D529" s="24"/>
      <c r="E529" s="24"/>
      <c r="F529" s="24"/>
      <c r="G529" s="24"/>
    </row>
    <row r="530">
      <c r="A530" s="6"/>
      <c r="B530" s="16" t="s">
        <v>684</v>
      </c>
      <c r="C530" s="24"/>
      <c r="D530" s="24"/>
      <c r="E530" s="24"/>
      <c r="F530" s="24"/>
      <c r="G530" s="24"/>
    </row>
    <row r="531">
      <c r="A531" s="6" t="s">
        <v>685</v>
      </c>
      <c r="B531" s="17" t="s">
        <v>207</v>
      </c>
      <c r="C531" s="24">
        <f>(2031)*(1)*(1)*(1)*(1 + (0))</f>
      </c>
      <c r="D531" s="24" t="s">
        <v>154</v>
      </c>
      <c r="E531" s="24"/>
      <c r="F531" s="24">
        <f>(0)</f>
      </c>
      <c r="G531" s="24">
        <f>(C531 * E531 + C531 * E531 * F531)</f>
      </c>
    </row>
    <row r="532">
      <c r="A532" s="6"/>
      <c r="B532" s="14" t="s">
        <v>686</v>
      </c>
      <c r="C532" s="24"/>
      <c r="D532" s="24"/>
      <c r="E532" s="24"/>
      <c r="F532" s="24"/>
      <c r="G532" s="24"/>
    </row>
    <row r="533">
      <c r="A533" s="6"/>
      <c r="B533" s="16" t="s">
        <v>687</v>
      </c>
      <c r="C533" s="24"/>
      <c r="D533" s="24"/>
      <c r="E533" s="24"/>
      <c r="F533" s="24"/>
      <c r="G533" s="24"/>
    </row>
    <row r="534">
      <c r="A534" s="6" t="s">
        <v>688</v>
      </c>
      <c r="B534" s="17" t="s">
        <v>689</v>
      </c>
      <c r="C534" s="24">
        <f>(96)*(1)*(1)*(1)*(1 + (0))</f>
      </c>
      <c r="D534" s="24" t="s">
        <v>154</v>
      </c>
      <c r="E534" s="24"/>
      <c r="F534" s="24">
        <f>(0)</f>
      </c>
      <c r="G534" s="24">
        <f>(C534 * E534 + C534 * E534 * F534)</f>
      </c>
    </row>
    <row r="535">
      <c r="A535" s="6" t="s">
        <v>690</v>
      </c>
      <c r="B535" s="17" t="s">
        <v>691</v>
      </c>
      <c r="C535" s="24">
        <f>(879)*(1)*(1)*(1)*(1 + (0))</f>
      </c>
      <c r="D535" s="24" t="s">
        <v>154</v>
      </c>
      <c r="E535" s="24"/>
      <c r="F535" s="24">
        <f>(0)</f>
      </c>
      <c r="G535" s="24">
        <f>(C535 * E535 + C535 * E535 * F535)</f>
      </c>
    </row>
    <row r="536">
      <c r="A536" s="6"/>
      <c r="B536" s="16" t="s">
        <v>692</v>
      </c>
      <c r="C536" s="24"/>
      <c r="D536" s="24"/>
      <c r="E536" s="24"/>
      <c r="F536" s="24"/>
      <c r="G536" s="24"/>
    </row>
    <row r="537">
      <c r="A537" s="6" t="s">
        <v>693</v>
      </c>
      <c r="B537" s="17" t="s">
        <v>689</v>
      </c>
      <c r="C537" s="24">
        <f>(96)*(1)*(1)*(1)*(1 + (0))</f>
      </c>
      <c r="D537" s="24" t="s">
        <v>154</v>
      </c>
      <c r="E537" s="24"/>
      <c r="F537" s="24">
        <f>(0)</f>
      </c>
      <c r="G537" s="24">
        <f>(C537 * E537 + C537 * E537 * F537)</f>
      </c>
    </row>
    <row r="538">
      <c r="A538" s="6"/>
      <c r="B538" s="14" t="s">
        <v>694</v>
      </c>
      <c r="C538" s="24"/>
      <c r="D538" s="24"/>
      <c r="E538" s="24"/>
      <c r="F538" s="24"/>
      <c r="G538" s="24"/>
    </row>
    <row r="539">
      <c r="A539" s="6"/>
      <c r="B539" s="16" t="s">
        <v>695</v>
      </c>
      <c r="C539" s="24"/>
      <c r="D539" s="24"/>
      <c r="E539" s="24"/>
      <c r="F539" s="24"/>
      <c r="G539" s="24"/>
    </row>
    <row r="540">
      <c r="A540" s="6" t="s">
        <v>696</v>
      </c>
      <c r="B540" s="17" t="s">
        <v>697</v>
      </c>
      <c r="C540" s="24">
        <f>(1)*(1)*(1)*(1)*(1 + (0))</f>
      </c>
      <c r="D540" s="24" t="s">
        <v>43</v>
      </c>
      <c r="E540" s="24"/>
      <c r="F540" s="24">
        <f>(0)</f>
      </c>
      <c r="G540" s="24">
        <f>(C540 * E540 + C540 * E540 * F540)</f>
      </c>
    </row>
    <row r="541">
      <c r="A541" s="6" t="s">
        <v>698</v>
      </c>
      <c r="B541" s="17" t="s">
        <v>699</v>
      </c>
      <c r="C541" s="24">
        <f>(1)*(1)*(1)*(1)*(1 + (0))</f>
      </c>
      <c r="D541" s="24" t="s">
        <v>43</v>
      </c>
      <c r="E541" s="24"/>
      <c r="F541" s="24">
        <f>(0)</f>
      </c>
      <c r="G541" s="24">
        <f>(C541 * E541 + C541 * E541 * F541)</f>
      </c>
    </row>
    <row r="542">
      <c r="A542" s="6" t="s">
        <v>700</v>
      </c>
      <c r="B542" s="17" t="s">
        <v>701</v>
      </c>
      <c r="C542" s="24">
        <f>(1)*(1)*(1)*(1)*(1 + (0))</f>
      </c>
      <c r="D542" s="24" t="s">
        <v>43</v>
      </c>
      <c r="E542" s="24"/>
      <c r="F542" s="24">
        <f>(0)</f>
      </c>
      <c r="G542" s="24">
        <f>(C542 * E542 + C542 * E542 * F542)</f>
      </c>
    </row>
    <row r="543">
      <c r="A543" s="6"/>
      <c r="B543" s="14" t="s">
        <v>292</v>
      </c>
      <c r="C543" s="24"/>
      <c r="D543" s="24"/>
      <c r="E543" s="24"/>
      <c r="F543" s="24"/>
      <c r="G543" s="24"/>
    </row>
    <row r="544">
      <c r="A544" s="6"/>
      <c r="B544" s="16" t="s">
        <v>702</v>
      </c>
      <c r="C544" s="24"/>
      <c r="D544" s="24"/>
      <c r="E544" s="24"/>
      <c r="F544" s="24"/>
      <c r="G544" s="24"/>
    </row>
    <row r="545">
      <c r="A545" s="6" t="s">
        <v>703</v>
      </c>
      <c r="B545" s="17" t="s">
        <v>704</v>
      </c>
      <c r="C545" s="24">
        <f>(384)*(1)*(1)*(1)*(1 + (0))</f>
      </c>
      <c r="D545" s="24" t="s">
        <v>104</v>
      </c>
      <c r="E545" s="24"/>
      <c r="F545" s="24">
        <f>(0)</f>
      </c>
      <c r="G545" s="24">
        <f>(C545 * E545 + C545 * E545 * F545)</f>
      </c>
    </row>
    <row r="546">
      <c r="A546" s="6"/>
      <c r="B546" s="14" t="s">
        <v>546</v>
      </c>
      <c r="C546" s="24"/>
      <c r="D546" s="24"/>
      <c r="E546" s="24"/>
      <c r="F546" s="24"/>
      <c r="G546" s="24"/>
    </row>
    <row r="547">
      <c r="A547" s="6"/>
      <c r="B547" s="16" t="s">
        <v>705</v>
      </c>
      <c r="C547" s="24"/>
      <c r="D547" s="24"/>
      <c r="E547" s="24"/>
      <c r="F547" s="24"/>
      <c r="G547" s="24"/>
    </row>
    <row r="548">
      <c r="A548" s="6" t="s">
        <v>706</v>
      </c>
      <c r="B548" s="17" t="s">
        <v>707</v>
      </c>
      <c r="C548" s="24">
        <f>(1144)*(1)*(1)*(1)*(1 + (0))</f>
      </c>
      <c r="D548" s="24" t="s">
        <v>104</v>
      </c>
      <c r="E548" s="24"/>
      <c r="F548" s="24">
        <f>(0)</f>
      </c>
      <c r="G548" s="24">
        <f>(C548 * E548 + C548 * E548 * F548)</f>
      </c>
    </row>
    <row r="549">
      <c r="A549" s="4"/>
      <c r="B549" s="12" t="s">
        <v>708</v>
      </c>
      <c r="C549" s="22"/>
      <c r="D549" s="22"/>
      <c r="E549" s="22"/>
      <c r="F549" s="22"/>
      <c r="G549" s="22"/>
    </row>
    <row r="550">
      <c r="A550" s="5"/>
      <c r="B550" s="13" t="s">
        <v>709</v>
      </c>
      <c r="C550" s="23"/>
      <c r="D550" s="23"/>
      <c r="E550" s="23"/>
      <c r="F550" s="23"/>
      <c r="G550" s="23"/>
    </row>
    <row r="551">
      <c r="A551" s="6"/>
      <c r="B551" s="14" t="s">
        <v>462</v>
      </c>
      <c r="C551" s="24"/>
      <c r="D551" s="24"/>
      <c r="E551" s="24"/>
      <c r="F551" s="24"/>
      <c r="G551" s="24"/>
    </row>
    <row r="552">
      <c r="A552" s="6" t="s">
        <v>710</v>
      </c>
      <c r="B552" s="16" t="s">
        <v>711</v>
      </c>
      <c r="C552" s="24">
        <f>(385)*(1)*(1)*(1)*(1 + (0))</f>
      </c>
      <c r="D552" s="24" t="s">
        <v>123</v>
      </c>
      <c r="E552" s="24"/>
      <c r="F552" s="24">
        <f>(0)</f>
      </c>
      <c r="G552" s="24">
        <f>(C552 * E552 + C552 * E552 * F552)</f>
      </c>
    </row>
    <row r="553">
      <c r="A553" s="6" t="s">
        <v>712</v>
      </c>
      <c r="B553" s="16" t="s">
        <v>713</v>
      </c>
      <c r="C553" s="24">
        <f>(385)*(1)*(1)*(1)*(1 + (0))</f>
      </c>
      <c r="D553" s="24" t="s">
        <v>123</v>
      </c>
      <c r="E553" s="24"/>
      <c r="F553" s="24">
        <f>(0)</f>
      </c>
      <c r="G553" s="24">
        <f>(C553 * E553 + C553 * E553 * F553)</f>
      </c>
    </row>
    <row r="554">
      <c r="A554" s="6"/>
      <c r="B554" s="14" t="s">
        <v>471</v>
      </c>
      <c r="C554" s="24"/>
      <c r="D554" s="24"/>
      <c r="E554" s="24"/>
      <c r="F554" s="24"/>
      <c r="G554" s="24"/>
    </row>
    <row r="555">
      <c r="A555" s="6" t="s">
        <v>714</v>
      </c>
      <c r="B555" s="16" t="s">
        <v>568</v>
      </c>
      <c r="C555" s="24">
        <f>(10)*(1)*(1)*(1)*(1 + (0))</f>
      </c>
      <c r="D555" s="24" t="s">
        <v>123</v>
      </c>
      <c r="E555" s="24"/>
      <c r="F555" s="24">
        <f>(0)</f>
      </c>
      <c r="G555" s="24">
        <f>(C555 * E555 + C555 * E555 * F555)</f>
      </c>
    </row>
    <row r="556">
      <c r="A556" s="6" t="s">
        <v>715</v>
      </c>
      <c r="B556" s="16" t="s">
        <v>716</v>
      </c>
      <c r="C556" s="24">
        <f>(3)*(1)*(1)*(1)*(1 + (0))</f>
      </c>
      <c r="D556" s="24" t="s">
        <v>123</v>
      </c>
      <c r="E556" s="24"/>
      <c r="F556" s="24">
        <f>(0)</f>
      </c>
      <c r="G556" s="24">
        <f>(C556 * E556 + C556 * E556 * F556)</f>
      </c>
    </row>
    <row r="557">
      <c r="A557" s="6" t="s">
        <v>717</v>
      </c>
      <c r="B557" s="16" t="s">
        <v>718</v>
      </c>
      <c r="C557" s="24">
        <f>(13)*(1)*(1)*(1)*(1 + (0))</f>
      </c>
      <c r="D557" s="24" t="s">
        <v>123</v>
      </c>
      <c r="E557" s="24"/>
      <c r="F557" s="24">
        <f>(0)</f>
      </c>
      <c r="G557" s="24">
        <f>(C557 * E557 + C557 * E557 * F557)</f>
      </c>
    </row>
    <row r="558">
      <c r="A558" s="5"/>
      <c r="B558" s="13" t="s">
        <v>719</v>
      </c>
      <c r="C558" s="23"/>
      <c r="D558" s="23"/>
      <c r="E558" s="23"/>
      <c r="F558" s="23"/>
      <c r="G558" s="23"/>
    </row>
    <row r="559">
      <c r="A559" s="6"/>
      <c r="B559" s="14" t="s">
        <v>488</v>
      </c>
      <c r="C559" s="24"/>
      <c r="D559" s="24"/>
      <c r="E559" s="24"/>
      <c r="F559" s="24"/>
      <c r="G559" s="24"/>
    </row>
    <row r="560">
      <c r="A560" s="6" t="s">
        <v>720</v>
      </c>
      <c r="B560" s="16" t="s">
        <v>721</v>
      </c>
      <c r="C560" s="24">
        <f>(435)*(1)*(1)*(1)*(1 + (0))</f>
      </c>
      <c r="D560" s="24" t="s">
        <v>123</v>
      </c>
      <c r="E560" s="24"/>
      <c r="F560" s="24">
        <f>(0)</f>
      </c>
      <c r="G560" s="24">
        <f>(C560 * E560 + C560 * E560 * F560)</f>
      </c>
    </row>
    <row r="561">
      <c r="A561" s="5"/>
      <c r="B561" s="13" t="s">
        <v>722</v>
      </c>
      <c r="C561" s="23"/>
      <c r="D561" s="23"/>
      <c r="E561" s="23"/>
      <c r="F561" s="23"/>
      <c r="G561" s="23"/>
    </row>
    <row r="562">
      <c r="A562" s="6"/>
      <c r="B562" s="14" t="s">
        <v>723</v>
      </c>
      <c r="C562" s="24"/>
      <c r="D562" s="24"/>
      <c r="E562" s="24"/>
      <c r="F562" s="24"/>
      <c r="G562" s="24"/>
    </row>
    <row r="563">
      <c r="A563" s="6" t="s">
        <v>724</v>
      </c>
      <c r="B563" s="16" t="s">
        <v>725</v>
      </c>
      <c r="C563" s="24">
        <f>(336)*(1)*(1)*(1)*(1 + (0))</f>
      </c>
      <c r="D563" s="24" t="s">
        <v>123</v>
      </c>
      <c r="E563" s="24"/>
      <c r="F563" s="24">
        <f>(0)</f>
      </c>
      <c r="G563" s="24">
        <f>(C563 * E563 + C563 * E563 * F563)</f>
      </c>
    </row>
    <row r="564">
      <c r="A564" s="6"/>
      <c r="B564" s="14" t="s">
        <v>726</v>
      </c>
      <c r="C564" s="24"/>
      <c r="D564" s="24"/>
      <c r="E564" s="24"/>
      <c r="F564" s="24"/>
      <c r="G564" s="24"/>
    </row>
    <row r="565">
      <c r="A565" s="6" t="s">
        <v>727</v>
      </c>
      <c r="B565" s="16" t="s">
        <v>728</v>
      </c>
      <c r="C565" s="24">
        <f>(13)*(1)*(1)*(1)*(1 + (0))</f>
      </c>
      <c r="D565" s="24" t="s">
        <v>123</v>
      </c>
      <c r="E565" s="24"/>
      <c r="F565" s="24">
        <f>(0)</f>
      </c>
      <c r="G565" s="24">
        <f>(C565 * E565 + C565 * E565 * F565)</f>
      </c>
    </row>
    <row r="566">
      <c r="A566" s="6" t="s">
        <v>729</v>
      </c>
      <c r="B566" s="16" t="s">
        <v>730</v>
      </c>
      <c r="C566" s="24">
        <f>(6)*(1)*(1)*(1)*(1 + (0))</f>
      </c>
      <c r="D566" s="24" t="s">
        <v>78</v>
      </c>
      <c r="E566" s="24"/>
      <c r="F566" s="24">
        <f>(0)</f>
      </c>
      <c r="G566" s="24">
        <f>(C566 * E566 + C566 * E566 * F566)</f>
      </c>
    </row>
    <row r="567">
      <c r="A567" s="6" t="s">
        <v>731</v>
      </c>
      <c r="B567" s="16" t="s">
        <v>732</v>
      </c>
      <c r="C567" s="24">
        <f>(12)*(1)*(1)*(1)*(1 + (0))</f>
      </c>
      <c r="D567" s="24" t="s">
        <v>78</v>
      </c>
      <c r="E567" s="24"/>
      <c r="F567" s="24">
        <f>(0)</f>
      </c>
      <c r="G567" s="24">
        <f>(C567 * E567 + C567 * E567 * F567)</f>
      </c>
    </row>
    <row r="568">
      <c r="A568" s="6" t="s">
        <v>733</v>
      </c>
      <c r="B568" s="16" t="s">
        <v>734</v>
      </c>
      <c r="C568" s="24">
        <f>(20)*(1)*(1)*(1)*(1 + (0))</f>
      </c>
      <c r="D568" s="24" t="s">
        <v>78</v>
      </c>
      <c r="E568" s="24"/>
      <c r="F568" s="24">
        <f>(0)</f>
      </c>
      <c r="G568" s="24">
        <f>(C568 * E568 + C568 * E568 * F568)</f>
      </c>
    </row>
    <row r="569">
      <c r="A569" s="5"/>
      <c r="B569" s="13" t="s">
        <v>735</v>
      </c>
      <c r="C569" s="23"/>
      <c r="D569" s="23"/>
      <c r="E569" s="23"/>
      <c r="F569" s="23"/>
      <c r="G569" s="23"/>
    </row>
    <row r="570">
      <c r="A570" s="6"/>
      <c r="B570" s="14" t="s">
        <v>736</v>
      </c>
      <c r="C570" s="24"/>
      <c r="D570" s="24"/>
      <c r="E570" s="24"/>
      <c r="F570" s="24"/>
      <c r="G570" s="24"/>
    </row>
    <row r="571">
      <c r="A571" s="6" t="s">
        <v>737</v>
      </c>
      <c r="B571" s="16" t="s">
        <v>738</v>
      </c>
      <c r="C571" s="24">
        <f>(2)*(1)*(1)*(1)*(1 + (0))</f>
      </c>
      <c r="D571" s="24" t="s">
        <v>78</v>
      </c>
      <c r="E571" s="24"/>
      <c r="F571" s="24">
        <f>(0)</f>
      </c>
      <c r="G571" s="24">
        <f>(C571 * E571 + C571 * E571 * F571)</f>
      </c>
    </row>
    <row r="572">
      <c r="A572" s="6" t="s">
        <v>739</v>
      </c>
      <c r="B572" s="16" t="s">
        <v>740</v>
      </c>
      <c r="C572" s="24">
        <f>(2)*(1)*(1)*(1)*(1 + (0))</f>
      </c>
      <c r="D572" s="24" t="s">
        <v>78</v>
      </c>
      <c r="E572" s="24"/>
      <c r="F572" s="24">
        <f>(0)</f>
      </c>
      <c r="G572" s="24">
        <f>(C572 * E572 + C572 * E572 * F572)</f>
      </c>
    </row>
    <row r="573">
      <c r="A573" s="6"/>
      <c r="B573" s="14" t="s">
        <v>741</v>
      </c>
      <c r="C573" s="24"/>
      <c r="D573" s="24"/>
      <c r="E573" s="24"/>
      <c r="F573" s="24"/>
      <c r="G573" s="24"/>
    </row>
    <row r="574">
      <c r="A574" s="6" t="s">
        <v>742</v>
      </c>
      <c r="B574" s="16" t="s">
        <v>743</v>
      </c>
      <c r="C574" s="24">
        <f>(17)*(1)*(1)*(1)*(1 + (0))</f>
      </c>
      <c r="D574" s="24" t="s">
        <v>78</v>
      </c>
      <c r="E574" s="24"/>
      <c r="F574" s="24">
        <f>(0)</f>
      </c>
      <c r="G574" s="24">
        <f>(C574 * E574 + C574 * E574 * F574)</f>
      </c>
    </row>
    <row r="575">
      <c r="A575" s="6" t="s">
        <v>744</v>
      </c>
      <c r="B575" s="16" t="s">
        <v>745</v>
      </c>
      <c r="C575" s="24">
        <f>(3)*(1)*(1)*(1)*(1 + (0))</f>
      </c>
      <c r="D575" s="24" t="s">
        <v>78</v>
      </c>
      <c r="E575" s="24"/>
      <c r="F575" s="24">
        <f>(0)</f>
      </c>
      <c r="G575" s="24">
        <f>(C575 * E575 + C575 * E575 * F575)</f>
      </c>
    </row>
    <row r="576">
      <c r="A576" s="6" t="s">
        <v>746</v>
      </c>
      <c r="B576" s="16" t="s">
        <v>747</v>
      </c>
      <c r="C576" s="24">
        <f>(2)*(1)*(1)*(1)*(1 + (0))</f>
      </c>
      <c r="D576" s="24" t="s">
        <v>78</v>
      </c>
      <c r="E576" s="24"/>
      <c r="F576" s="24">
        <f>(0)</f>
      </c>
      <c r="G576" s="24">
        <f>(C576 * E576 + C576 * E576 * F576)</f>
      </c>
    </row>
    <row r="577">
      <c r="A577" s="6" t="s">
        <v>748</v>
      </c>
      <c r="B577" s="16" t="s">
        <v>749</v>
      </c>
      <c r="C577" s="24">
        <f>(17)*(1)*(1)*(1)*(1 + (0))</f>
      </c>
      <c r="D577" s="24" t="s">
        <v>78</v>
      </c>
      <c r="E577" s="24"/>
      <c r="F577" s="24">
        <f>(0)</f>
      </c>
      <c r="G577" s="24">
        <f>(C577 * E577 + C577 * E577 * F577)</f>
      </c>
    </row>
    <row r="578">
      <c r="A578" s="6"/>
      <c r="B578" s="14" t="s">
        <v>750</v>
      </c>
      <c r="C578" s="24"/>
      <c r="D578" s="24"/>
      <c r="E578" s="24"/>
      <c r="F578" s="24"/>
      <c r="G578" s="24"/>
    </row>
    <row r="579">
      <c r="A579" s="6" t="s">
        <v>751</v>
      </c>
      <c r="B579" s="16" t="s">
        <v>752</v>
      </c>
      <c r="C579" s="24">
        <f>(1)*(1)*(1)*(1)*(1 + (0))</f>
      </c>
      <c r="D579" s="24" t="s">
        <v>78</v>
      </c>
      <c r="E579" s="24"/>
      <c r="F579" s="24">
        <f>(0)</f>
      </c>
      <c r="G579" s="24">
        <f>(C579 * E579 + C579 * E579 * F579)</f>
      </c>
    </row>
    <row r="580">
      <c r="A580" s="6"/>
      <c r="B580" s="14" t="s">
        <v>753</v>
      </c>
      <c r="C580" s="24"/>
      <c r="D580" s="24"/>
      <c r="E580" s="24"/>
      <c r="F580" s="24"/>
      <c r="G580" s="24"/>
    </row>
    <row r="581">
      <c r="A581" s="6" t="s">
        <v>754</v>
      </c>
      <c r="B581" s="16" t="s">
        <v>755</v>
      </c>
      <c r="C581" s="24">
        <f>(1)*(1)*(1)*(1)*(1 + (0))</f>
      </c>
      <c r="D581" s="24" t="s">
        <v>78</v>
      </c>
      <c r="E581" s="24"/>
      <c r="F581" s="24">
        <f>(0)</f>
      </c>
      <c r="G581" s="24">
        <f>(C581 * E581 + C581 * E581 * F581)</f>
      </c>
    </row>
    <row r="582">
      <c r="A582" s="6" t="s">
        <v>756</v>
      </c>
      <c r="B582" s="16" t="s">
        <v>740</v>
      </c>
      <c r="C582" s="24">
        <f>(1)*(1)*(1)*(1)*(1 + (0))</f>
      </c>
      <c r="D582" s="24" t="s">
        <v>78</v>
      </c>
      <c r="E582" s="24"/>
      <c r="F582" s="24">
        <f>(0)</f>
      </c>
      <c r="G582" s="24">
        <f>(C582 * E582 + C582 * E582 * F582)</f>
      </c>
    </row>
    <row r="583">
      <c r="A583" s="6"/>
      <c r="B583" s="14" t="s">
        <v>757</v>
      </c>
      <c r="C583" s="24"/>
      <c r="D583" s="24"/>
      <c r="E583" s="24"/>
      <c r="F583" s="24"/>
      <c r="G583" s="24"/>
    </row>
    <row r="584">
      <c r="A584" s="6" t="s">
        <v>758</v>
      </c>
      <c r="B584" s="16" t="s">
        <v>759</v>
      </c>
      <c r="C584" s="24">
        <f>(1)*(1)*(1)*(1)*(1 + (0))</f>
      </c>
      <c r="D584" s="24" t="s">
        <v>78</v>
      </c>
      <c r="E584" s="24"/>
      <c r="F584" s="24">
        <f>(0)</f>
      </c>
      <c r="G584" s="24">
        <f>(C584 * E584 + C584 * E584 * F584)</f>
      </c>
    </row>
    <row r="585">
      <c r="A585" s="6" t="s">
        <v>760</v>
      </c>
      <c r="B585" s="16" t="s">
        <v>740</v>
      </c>
      <c r="C585" s="24">
        <f>(1)*(1)*(1)*(1)*(1 + (0))</f>
      </c>
      <c r="D585" s="24" t="s">
        <v>78</v>
      </c>
      <c r="E585" s="24"/>
      <c r="F585" s="24">
        <f>(0)</f>
      </c>
      <c r="G585" s="24">
        <f>(C585 * E585 + C585 * E585 * F585)</f>
      </c>
    </row>
    <row r="586">
      <c r="A586" s="6"/>
      <c r="B586" s="14" t="s">
        <v>761</v>
      </c>
      <c r="C586" s="24"/>
      <c r="D586" s="24"/>
      <c r="E586" s="24"/>
      <c r="F586" s="24"/>
      <c r="G586" s="24"/>
    </row>
    <row r="587">
      <c r="A587" s="6" t="s">
        <v>762</v>
      </c>
      <c r="B587" s="16" t="s">
        <v>763</v>
      </c>
      <c r="C587" s="24">
        <f>(1)*(1)*(1)*(1)*(1 + (0))</f>
      </c>
      <c r="D587" s="24" t="s">
        <v>78</v>
      </c>
      <c r="E587" s="24"/>
      <c r="F587" s="24">
        <f>(0)</f>
      </c>
      <c r="G587" s="24">
        <f>(C587 * E587 + C587 * E587 * F587)</f>
      </c>
    </row>
    <row r="588">
      <c r="A588" s="6" t="s">
        <v>764</v>
      </c>
      <c r="B588" s="16" t="s">
        <v>740</v>
      </c>
      <c r="C588" s="24">
        <f>(1)*(1)*(1)*(1)*(1 + (0))</f>
      </c>
      <c r="D588" s="24" t="s">
        <v>78</v>
      </c>
      <c r="E588" s="24"/>
      <c r="F588" s="24">
        <f>(0)</f>
      </c>
      <c r="G588" s="24">
        <f>(C588 * E588 + C588 * E588 * F588)</f>
      </c>
    </row>
    <row r="589">
      <c r="A589" s="5"/>
      <c r="B589" s="13" t="s">
        <v>765</v>
      </c>
      <c r="C589" s="23"/>
      <c r="D589" s="23"/>
      <c r="E589" s="23"/>
      <c r="F589" s="23"/>
      <c r="G589" s="23"/>
    </row>
    <row r="590">
      <c r="A590" s="6"/>
      <c r="B590" s="14" t="s">
        <v>766</v>
      </c>
      <c r="C590" s="24"/>
      <c r="D590" s="24"/>
      <c r="E590" s="24"/>
      <c r="F590" s="24"/>
      <c r="G590" s="24"/>
    </row>
    <row r="591">
      <c r="A591" s="6" t="s">
        <v>767</v>
      </c>
      <c r="B591" s="16" t="s">
        <v>768</v>
      </c>
      <c r="C591" s="24">
        <f>(24)*(1)*(1)*(1)*(1 + (0))</f>
      </c>
      <c r="D591" s="24" t="s">
        <v>78</v>
      </c>
      <c r="E591" s="24"/>
      <c r="F591" s="24">
        <f>(0)</f>
      </c>
      <c r="G591" s="24">
        <f>(C591 * E591 + C591 * E591 * F591)</f>
      </c>
    </row>
    <row r="592">
      <c r="A592" s="5"/>
      <c r="B592" s="13" t="s">
        <v>535</v>
      </c>
      <c r="C592" s="23"/>
      <c r="D592" s="23"/>
      <c r="E592" s="23"/>
      <c r="F592" s="23"/>
      <c r="G592" s="23"/>
    </row>
    <row r="593">
      <c r="A593" s="6"/>
      <c r="B593" s="14" t="s">
        <v>536</v>
      </c>
      <c r="C593" s="24"/>
      <c r="D593" s="24"/>
      <c r="E593" s="24"/>
      <c r="F593" s="24"/>
      <c r="G593" s="24"/>
    </row>
    <row r="594">
      <c r="A594" s="6" t="s">
        <v>769</v>
      </c>
      <c r="B594" s="16" t="s">
        <v>770</v>
      </c>
      <c r="C594" s="24">
        <f>(24)*(1)*(1)*(1)*(1 + (0))</f>
      </c>
      <c r="D594" s="24" t="s">
        <v>78</v>
      </c>
      <c r="E594" s="24"/>
      <c r="F594" s="24">
        <f>(0)</f>
      </c>
      <c r="G594" s="24">
        <f>(C594 * E594 + C594 * E594 * F594)</f>
      </c>
    </row>
    <row r="595">
      <c r="A595" s="6"/>
      <c r="B595" s="14" t="s">
        <v>771</v>
      </c>
      <c r="C595" s="24"/>
      <c r="D595" s="24"/>
      <c r="E595" s="24"/>
      <c r="F595" s="24"/>
      <c r="G595" s="24"/>
    </row>
    <row r="596">
      <c r="A596" s="6" t="s">
        <v>772</v>
      </c>
      <c r="B596" s="16" t="s">
        <v>773</v>
      </c>
      <c r="C596" s="24">
        <f>(1)*(1)*(1)*(1)*(1 + (0))</f>
      </c>
      <c r="D596" s="24" t="s">
        <v>78</v>
      </c>
      <c r="E596" s="24"/>
      <c r="F596" s="24">
        <f>(0)</f>
      </c>
      <c r="G596" s="24">
        <f>(C596 * E596 + C596 * E596 * F596)</f>
      </c>
    </row>
    <row r="597">
      <c r="A597" s="6"/>
      <c r="B597" s="14" t="s">
        <v>736</v>
      </c>
      <c r="C597" s="24"/>
      <c r="D597" s="24"/>
      <c r="E597" s="24"/>
      <c r="F597" s="24"/>
      <c r="G597" s="24"/>
    </row>
    <row r="598">
      <c r="A598" s="6" t="s">
        <v>774</v>
      </c>
      <c r="B598" s="16" t="s">
        <v>775</v>
      </c>
      <c r="C598" s="24">
        <f>(2)*(1)*(1)*(1)*(1 + (0))</f>
      </c>
      <c r="D598" s="24" t="s">
        <v>78</v>
      </c>
      <c r="E598" s="24"/>
      <c r="F598" s="24">
        <f>(0)</f>
      </c>
      <c r="G598" s="24">
        <f>(C598 * E598 + C598 * E598 * F598)</f>
      </c>
    </row>
    <row r="599">
      <c r="A599" s="6"/>
      <c r="B599" s="14" t="s">
        <v>741</v>
      </c>
      <c r="C599" s="24"/>
      <c r="D599" s="24"/>
      <c r="E599" s="24"/>
      <c r="F599" s="24"/>
      <c r="G599" s="24"/>
    </row>
    <row r="600">
      <c r="A600" s="6" t="s">
        <v>776</v>
      </c>
      <c r="B600" s="16" t="s">
        <v>777</v>
      </c>
      <c r="C600" s="24">
        <f>(17)*(1)*(1)*(1)*(1 + (0))</f>
      </c>
      <c r="D600" s="24" t="s">
        <v>78</v>
      </c>
      <c r="E600" s="24"/>
      <c r="F600" s="24">
        <f>(0)</f>
      </c>
      <c r="G600" s="24">
        <f>(C600 * E600 + C600 * E600 * F600)</f>
      </c>
    </row>
    <row r="601">
      <c r="A601" s="6"/>
      <c r="B601" s="14" t="s">
        <v>750</v>
      </c>
      <c r="C601" s="24"/>
      <c r="D601" s="24"/>
      <c r="E601" s="24"/>
      <c r="F601" s="24"/>
      <c r="G601" s="24"/>
    </row>
    <row r="602">
      <c r="A602" s="6" t="s">
        <v>778</v>
      </c>
      <c r="B602" s="16" t="s">
        <v>779</v>
      </c>
      <c r="C602" s="24">
        <f>(1)*(1)*(1)*(1)*(1 + (0))</f>
      </c>
      <c r="D602" s="24" t="s">
        <v>78</v>
      </c>
      <c r="E602" s="24"/>
      <c r="F602" s="24">
        <f>(0)</f>
      </c>
      <c r="G602" s="24">
        <f>(C602 * E602 + C602 * E602 * F602)</f>
      </c>
    </row>
    <row r="603">
      <c r="A603" s="6"/>
      <c r="B603" s="14" t="s">
        <v>780</v>
      </c>
      <c r="C603" s="24"/>
      <c r="D603" s="24"/>
      <c r="E603" s="24"/>
      <c r="F603" s="24"/>
      <c r="G603" s="24"/>
    </row>
    <row r="604">
      <c r="A604" s="6" t="s">
        <v>781</v>
      </c>
      <c r="B604" s="16" t="s">
        <v>782</v>
      </c>
      <c r="C604" s="24">
        <f>(16)*(1)*(1)*(1)*(1 + (0))</f>
      </c>
      <c r="D604" s="24" t="s">
        <v>78</v>
      </c>
      <c r="E604" s="24"/>
      <c r="F604" s="24">
        <f>(0)</f>
      </c>
      <c r="G604" s="24">
        <f>(C604 * E604 + C604 * E604 * F604)</f>
      </c>
    </row>
    <row r="605">
      <c r="A605" s="6"/>
      <c r="B605" s="14" t="s">
        <v>757</v>
      </c>
      <c r="C605" s="24"/>
      <c r="D605" s="24"/>
      <c r="E605" s="24"/>
      <c r="F605" s="24"/>
      <c r="G605" s="24"/>
    </row>
    <row r="606">
      <c r="A606" s="6" t="s">
        <v>783</v>
      </c>
      <c r="B606" s="16" t="s">
        <v>784</v>
      </c>
      <c r="C606" s="24">
        <f>(1)*(1)*(1)*(1)*(1 + (0))</f>
      </c>
      <c r="D606" s="24" t="s">
        <v>78</v>
      </c>
      <c r="E606" s="24"/>
      <c r="F606" s="24">
        <f>(0)</f>
      </c>
      <c r="G606" s="24">
        <f>(C606 * E606 + C606 * E606 * F606)</f>
      </c>
    </row>
    <row r="607">
      <c r="A607" s="6"/>
      <c r="B607" s="14" t="s">
        <v>785</v>
      </c>
      <c r="C607" s="24"/>
      <c r="D607" s="24"/>
      <c r="E607" s="24"/>
      <c r="F607" s="24"/>
      <c r="G607" s="24"/>
    </row>
    <row r="608">
      <c r="A608" s="6" t="s">
        <v>786</v>
      </c>
      <c r="B608" s="16" t="s">
        <v>784</v>
      </c>
      <c r="C608" s="24">
        <f>(1)*(1)*(1)*(1)*(1 + (0))</f>
      </c>
      <c r="D608" s="24" t="s">
        <v>78</v>
      </c>
      <c r="E608" s="24"/>
      <c r="F608" s="24">
        <f>(0)</f>
      </c>
      <c r="G608" s="24">
        <f>(C608 * E608 + C608 * E608 * F608)</f>
      </c>
    </row>
    <row r="609">
      <c r="A609" s="5"/>
      <c r="B609" s="13" t="s">
        <v>787</v>
      </c>
      <c r="C609" s="23"/>
      <c r="D609" s="23"/>
      <c r="E609" s="23"/>
      <c r="F609" s="23"/>
      <c r="G609" s="23"/>
    </row>
    <row r="610">
      <c r="A610" s="6"/>
      <c r="B610" s="14" t="s">
        <v>788</v>
      </c>
      <c r="C610" s="24"/>
      <c r="D610" s="24"/>
      <c r="E610" s="24"/>
      <c r="F610" s="24"/>
      <c r="G610" s="24"/>
    </row>
    <row r="611">
      <c r="A611" s="6" t="s">
        <v>789</v>
      </c>
      <c r="B611" s="16" t="s">
        <v>790</v>
      </c>
      <c r="C611" s="24">
        <f>(1)*(1)*(1)*(1)*(1 + (0))</f>
      </c>
      <c r="D611" s="24" t="s">
        <v>43</v>
      </c>
      <c r="E611" s="24"/>
      <c r="F611" s="24">
        <f>(0)</f>
      </c>
      <c r="G611" s="24">
        <f>(C611 * E611 + C611 * E611 * F611)</f>
      </c>
    </row>
    <row r="612">
      <c r="A612" s="5"/>
      <c r="B612" s="13" t="s">
        <v>546</v>
      </c>
      <c r="C612" s="23"/>
      <c r="D612" s="23"/>
      <c r="E612" s="23"/>
      <c r="F612" s="23"/>
      <c r="G612" s="23"/>
    </row>
    <row r="613">
      <c r="A613" s="6"/>
      <c r="B613" s="14" t="s">
        <v>791</v>
      </c>
      <c r="C613" s="24"/>
      <c r="D613" s="24"/>
      <c r="E613" s="24"/>
      <c r="F613" s="24"/>
      <c r="G613" s="24"/>
    </row>
    <row r="614">
      <c r="A614" s="6" t="s">
        <v>792</v>
      </c>
      <c r="B614" s="16" t="s">
        <v>793</v>
      </c>
      <c r="C614" s="24">
        <f>(38)*(1)*(1)*(1)*(1 + (0))</f>
      </c>
      <c r="D614" s="24" t="s">
        <v>78</v>
      </c>
      <c r="E614" s="24"/>
      <c r="F614" s="24">
        <f>(0)</f>
      </c>
      <c r="G614" s="24">
        <f>(C614 * E614 + C614 * E614 * F614)</f>
      </c>
    </row>
    <row r="615">
      <c r="A615" s="6"/>
      <c r="B615" s="14" t="s">
        <v>547</v>
      </c>
      <c r="C615" s="24"/>
      <c r="D615" s="24"/>
      <c r="E615" s="24"/>
      <c r="F615" s="24"/>
      <c r="G615" s="24"/>
    </row>
    <row r="616">
      <c r="A616" s="6" t="s">
        <v>794</v>
      </c>
      <c r="B616" s="16" t="s">
        <v>795</v>
      </c>
      <c r="C616" s="24"/>
      <c r="D616" s="24" t="s">
        <v>796</v>
      </c>
      <c r="E616" s="24"/>
      <c r="F616" s="24">
        <f>(0)</f>
      </c>
      <c r="G616" s="24">
        <f>(C616 * E616 + C616 * E616 * F616)</f>
      </c>
    </row>
    <row r="617">
      <c r="A617" s="6" t="s">
        <v>797</v>
      </c>
      <c r="B617" s="16" t="s">
        <v>798</v>
      </c>
      <c r="C617" s="24">
        <f>(1)*(1)*(1)*(1)*(1 + (0))</f>
      </c>
      <c r="D617" s="24" t="s">
        <v>160</v>
      </c>
      <c r="E617" s="24"/>
      <c r="F617" s="24">
        <f>(0)</f>
      </c>
      <c r="G617" s="24">
        <f>(C617 * E617 + C617 * E617 * F617)</f>
      </c>
    </row>
    <row r="618">
      <c r="A618" s="6" t="s">
        <v>799</v>
      </c>
      <c r="B618" s="16" t="s">
        <v>800</v>
      </c>
      <c r="C618" s="24">
        <f>(1)*(1)*(1)*(1)*(1 + (0))</f>
      </c>
      <c r="D618" s="24" t="s">
        <v>160</v>
      </c>
      <c r="E618" s="24"/>
      <c r="F618" s="24">
        <f>(0)</f>
      </c>
      <c r="G618" s="24">
        <f>(C618 * E618 + C618 * E618 * F618)</f>
      </c>
    </row>
    <row r="619">
      <c r="A619" s="6" t="s">
        <v>801</v>
      </c>
      <c r="B619" s="16" t="s">
        <v>802</v>
      </c>
      <c r="C619" s="24">
        <f>(1)*(1)*(1)*(1)*(1 + (0))</f>
      </c>
      <c r="D619" s="24" t="s">
        <v>160</v>
      </c>
      <c r="E619" s="24"/>
      <c r="F619" s="24">
        <f>(0)</f>
      </c>
      <c r="G619" s="24">
        <f>(C619 * E619 + C619 * E619 * F619)</f>
      </c>
    </row>
    <row r="620">
      <c r="A620" s="6" t="s">
        <v>803</v>
      </c>
      <c r="B620" s="16" t="s">
        <v>804</v>
      </c>
      <c r="C620" s="24">
        <f>(1)*(1)*(1)*(1)*(1 + (0))</f>
      </c>
      <c r="D620" s="24" t="s">
        <v>160</v>
      </c>
      <c r="E620" s="24"/>
      <c r="F620" s="24">
        <f>(0)</f>
      </c>
      <c r="G620" s="24">
        <f>(C620 * E620 + C620 * E620 * F620)</f>
      </c>
    </row>
    <row r="621">
      <c r="A621" s="6" t="s">
        <v>805</v>
      </c>
      <c r="B621" s="16" t="s">
        <v>806</v>
      </c>
      <c r="C621" s="24">
        <f>(1)*(1)*(1)*(1)*(1 + (0))</f>
      </c>
      <c r="D621" s="24" t="s">
        <v>160</v>
      </c>
      <c r="E621" s="24"/>
      <c r="F621" s="24">
        <f>(0)</f>
      </c>
      <c r="G621" s="24">
        <f>(C621 * E621 + C621 * E621 * F621)</f>
      </c>
    </row>
    <row r="622">
      <c r="A622" s="3"/>
      <c r="B622" s="11" t="s">
        <v>194</v>
      </c>
      <c r="C622" s="21"/>
      <c r="D622" s="21"/>
      <c r="E622" s="21"/>
      <c r="F622" s="21"/>
      <c r="G622" s="21"/>
    </row>
    <row r="623">
      <c r="A623" s="6" t="s">
        <v>807</v>
      </c>
      <c r="B623" s="15" t="s">
        <v>440</v>
      </c>
      <c r="C623" s="24"/>
      <c r="D623" s="24" t="s">
        <v>43</v>
      </c>
      <c r="E623" s="24"/>
      <c r="F623" s="24">
        <f>(0)</f>
      </c>
      <c r="G623" s="24">
        <f>(C623 * E623 + C623 * E623 * F623)</f>
      </c>
    </row>
    <row r="624">
      <c r="A624" s="2"/>
      <c r="B624" s="10" t="s">
        <v>808</v>
      </c>
      <c r="C624" s="20"/>
      <c r="D624" s="20"/>
      <c r="E624" s="20"/>
      <c r="F624" s="20"/>
      <c r="G624" s="20"/>
    </row>
    <row r="625">
      <c r="A625" s="3"/>
      <c r="B625" s="11" t="s">
        <v>809</v>
      </c>
      <c r="C625" s="21"/>
      <c r="D625" s="21"/>
      <c r="E625" s="21"/>
      <c r="F625" s="21"/>
      <c r="G625" s="21"/>
    </row>
    <row r="626">
      <c r="A626" s="4"/>
      <c r="B626" s="12" t="s">
        <v>371</v>
      </c>
      <c r="C626" s="22"/>
      <c r="D626" s="22"/>
      <c r="E626" s="22"/>
      <c r="F626" s="22"/>
      <c r="G626" s="22"/>
    </row>
    <row r="627">
      <c r="A627" s="6" t="s">
        <v>810</v>
      </c>
      <c r="B627" s="15" t="s">
        <v>475</v>
      </c>
      <c r="C627" s="24"/>
      <c r="D627" s="24" t="s">
        <v>123</v>
      </c>
      <c r="E627" s="24"/>
      <c r="F627" s="24">
        <f>(0)</f>
      </c>
      <c r="G627" s="24">
        <f>(C627 * E627 + C627 * E627 * F627)</f>
      </c>
    </row>
    <row r="628">
      <c r="A628" s="4"/>
      <c r="B628" s="12" t="s">
        <v>8</v>
      </c>
      <c r="C628" s="22"/>
      <c r="D628" s="22"/>
      <c r="E628" s="22"/>
      <c r="F628" s="22"/>
      <c r="G628" s="22"/>
    </row>
    <row r="629">
      <c r="A629" s="5"/>
      <c r="B629" s="13" t="s">
        <v>9</v>
      </c>
      <c r="C629" s="23"/>
      <c r="D629" s="23"/>
      <c r="E629" s="23"/>
      <c r="F629" s="23"/>
      <c r="G629" s="23"/>
    </row>
    <row r="630">
      <c r="A630" s="6" t="s">
        <v>811</v>
      </c>
      <c r="B630" s="14" t="s">
        <v>11</v>
      </c>
      <c r="C630" s="24"/>
      <c r="D630" s="24" t="s">
        <v>12</v>
      </c>
      <c r="E630" s="24"/>
      <c r="F630" s="24">
        <f>(0)</f>
      </c>
      <c r="G630" s="24">
        <f>(C630 * E630 + C630 * E630 * F630)</f>
      </c>
    </row>
    <row r="631">
      <c r="A631" s="5"/>
      <c r="B631" s="13" t="s">
        <v>13</v>
      </c>
      <c r="C631" s="23"/>
      <c r="D631" s="23"/>
      <c r="E631" s="23"/>
      <c r="F631" s="23"/>
      <c r="G631" s="23"/>
    </row>
    <row r="632">
      <c r="A632" s="6" t="s">
        <v>812</v>
      </c>
      <c r="B632" s="14" t="s">
        <v>15</v>
      </c>
      <c r="C632" s="24"/>
      <c r="D632" s="24" t="s">
        <v>12</v>
      </c>
      <c r="E632" s="24"/>
      <c r="F632" s="24">
        <f>(0)</f>
      </c>
      <c r="G632" s="24">
        <f>(C632 * E632 + C632 * E632 * F632)</f>
      </c>
    </row>
    <row r="633">
      <c r="A633" s="5"/>
      <c r="B633" s="13" t="s">
        <v>16</v>
      </c>
      <c r="C633" s="23"/>
      <c r="D633" s="23"/>
      <c r="E633" s="23"/>
      <c r="F633" s="23"/>
      <c r="G633" s="23"/>
    </row>
    <row r="634">
      <c r="A634" s="6" t="s">
        <v>813</v>
      </c>
      <c r="B634" s="14" t="s">
        <v>447</v>
      </c>
      <c r="C634" s="24"/>
      <c r="D634" s="24" t="s">
        <v>12</v>
      </c>
      <c r="E634" s="24"/>
      <c r="F634" s="24">
        <f>(0)</f>
      </c>
      <c r="G634" s="24">
        <f>(C634 * E634 + C634 * E634 * F634)</f>
      </c>
    </row>
    <row r="635">
      <c r="A635" s="6" t="s">
        <v>814</v>
      </c>
      <c r="B635" s="14" t="s">
        <v>449</v>
      </c>
      <c r="C635" s="24"/>
      <c r="D635" s="24" t="s">
        <v>12</v>
      </c>
      <c r="E635" s="24"/>
      <c r="F635" s="24">
        <f>(0)</f>
      </c>
      <c r="G635" s="24">
        <f>(C635 * E635 + C635 * E635 * F635)</f>
      </c>
    </row>
    <row r="636">
      <c r="A636" s="6" t="s">
        <v>815</v>
      </c>
      <c r="B636" s="14" t="s">
        <v>451</v>
      </c>
      <c r="C636" s="24"/>
      <c r="D636" s="24" t="s">
        <v>12</v>
      </c>
      <c r="E636" s="24"/>
      <c r="F636" s="24">
        <f>(0)</f>
      </c>
      <c r="G636" s="24">
        <f>(C636 * E636 + C636 * E636 * F636)</f>
      </c>
    </row>
    <row r="637">
      <c r="A637" s="6" t="s">
        <v>816</v>
      </c>
      <c r="B637" s="14" t="s">
        <v>453</v>
      </c>
      <c r="C637" s="24"/>
      <c r="D637" s="24" t="s">
        <v>12</v>
      </c>
      <c r="E637" s="24"/>
      <c r="F637" s="24">
        <f>(0)</f>
      </c>
      <c r="G637" s="24">
        <f>(C637 * E637 + C637 * E637 * F637)</f>
      </c>
    </row>
    <row r="638">
      <c r="A638" s="6" t="s">
        <v>817</v>
      </c>
      <c r="B638" s="14" t="s">
        <v>455</v>
      </c>
      <c r="C638" s="24"/>
      <c r="D638" s="24" t="s">
        <v>12</v>
      </c>
      <c r="E638" s="24"/>
      <c r="F638" s="24">
        <f>(0)</f>
      </c>
      <c r="G638" s="24">
        <f>(C638 * E638 + C638 * E638 * F638)</f>
      </c>
    </row>
    <row r="639">
      <c r="A639" s="6" t="s">
        <v>818</v>
      </c>
      <c r="B639" s="14" t="s">
        <v>457</v>
      </c>
      <c r="C639" s="24"/>
      <c r="D639" s="24" t="s">
        <v>43</v>
      </c>
      <c r="E639" s="24"/>
      <c r="F639" s="24">
        <f>(0)</f>
      </c>
      <c r="G639" s="24">
        <f>(C639 * E639 + C639 * E639 * F639)</f>
      </c>
    </row>
    <row r="640">
      <c r="A640" s="6" t="s">
        <v>819</v>
      </c>
      <c r="B640" s="14" t="s">
        <v>459</v>
      </c>
      <c r="C640" s="24"/>
      <c r="D640" s="24" t="s">
        <v>43</v>
      </c>
      <c r="E640" s="24"/>
      <c r="F640" s="24">
        <f>(0)</f>
      </c>
      <c r="G640" s="24">
        <f>(C640 * E640 + C640 * E640 * F640)</f>
      </c>
    </row>
    <row r="641">
      <c r="A641" s="4"/>
      <c r="B641" s="12" t="s">
        <v>820</v>
      </c>
      <c r="C641" s="22"/>
      <c r="D641" s="22"/>
      <c r="E641" s="22"/>
      <c r="F641" s="22"/>
      <c r="G641" s="22"/>
    </row>
    <row r="642">
      <c r="A642" s="5"/>
      <c r="B642" s="13" t="s">
        <v>821</v>
      </c>
      <c r="C642" s="23"/>
      <c r="D642" s="23"/>
      <c r="E642" s="23"/>
      <c r="F642" s="23"/>
      <c r="G642" s="23"/>
    </row>
    <row r="643">
      <c r="A643" s="6"/>
      <c r="B643" s="14" t="s">
        <v>822</v>
      </c>
      <c r="C643" s="24"/>
      <c r="D643" s="24"/>
      <c r="E643" s="24"/>
      <c r="F643" s="24"/>
      <c r="G643" s="24"/>
    </row>
    <row r="644">
      <c r="A644" s="6" t="s">
        <v>823</v>
      </c>
      <c r="B644" s="16" t="s">
        <v>824</v>
      </c>
      <c r="C644" s="24">
        <f>(209)*(1)*(1)*(1)*(1 + (0))</f>
      </c>
      <c r="D644" s="24" t="s">
        <v>123</v>
      </c>
      <c r="E644" s="24"/>
      <c r="F644" s="24">
        <f>(0)</f>
      </c>
      <c r="G644" s="24">
        <f>(C644 * E644 + C644 * E644 * F644)</f>
      </c>
    </row>
    <row r="645">
      <c r="A645" s="6" t="s">
        <v>825</v>
      </c>
      <c r="B645" s="16" t="s">
        <v>470</v>
      </c>
      <c r="C645" s="24">
        <f>(209)*(1)*(1)*(1)*(1 + (0))</f>
      </c>
      <c r="D645" s="24" t="s">
        <v>123</v>
      </c>
      <c r="E645" s="24"/>
      <c r="F645" s="24">
        <f>(0)</f>
      </c>
      <c r="G645" s="24">
        <f>(C645 * E645 + C645 * E645 * F645)</f>
      </c>
    </row>
    <row r="646">
      <c r="A646" s="6" t="s">
        <v>826</v>
      </c>
      <c r="B646" s="16" t="s">
        <v>827</v>
      </c>
      <c r="C646" s="24">
        <f>(8)*(1)*(1)*(1)*(1 + (0))</f>
      </c>
      <c r="D646" s="24" t="s">
        <v>123</v>
      </c>
      <c r="E646" s="24"/>
      <c r="F646" s="24">
        <f>(0)</f>
      </c>
      <c r="G646" s="24">
        <f>(C646 * E646 + C646 * E646 * F646)</f>
      </c>
    </row>
    <row r="647">
      <c r="A647" s="6" t="s">
        <v>828</v>
      </c>
      <c r="B647" s="16" t="s">
        <v>477</v>
      </c>
      <c r="C647" s="24">
        <f>(1)*(1)*(1)*(1)*(1 + (0))</f>
      </c>
      <c r="D647" s="24" t="s">
        <v>43</v>
      </c>
      <c r="E647" s="24"/>
      <c r="F647" s="24">
        <f>(0)</f>
      </c>
      <c r="G647" s="24">
        <f>(C647 * E647 + C647 * E647 * F647)</f>
      </c>
    </row>
    <row r="648">
      <c r="A648" s="6" t="s">
        <v>829</v>
      </c>
      <c r="B648" s="16" t="s">
        <v>479</v>
      </c>
      <c r="C648" s="24">
        <f>(1)*(1)*(1)*(1)*(1 + (0))</f>
      </c>
      <c r="D648" s="24" t="s">
        <v>43</v>
      </c>
      <c r="E648" s="24"/>
      <c r="F648" s="24">
        <f>(0)</f>
      </c>
      <c r="G648" s="24">
        <f>(C648 * E648 + C648 * E648 * F648)</f>
      </c>
    </row>
    <row r="649">
      <c r="A649" s="6"/>
      <c r="B649" s="14" t="s">
        <v>830</v>
      </c>
      <c r="C649" s="24"/>
      <c r="D649" s="24"/>
      <c r="E649" s="24"/>
      <c r="F649" s="24"/>
      <c r="G649" s="24"/>
    </row>
    <row r="650">
      <c r="A650" s="6" t="s">
        <v>831</v>
      </c>
      <c r="B650" s="16" t="s">
        <v>711</v>
      </c>
      <c r="C650" s="24">
        <f>(169)*(1)*(1)*(1)*(1 + (0))</f>
      </c>
      <c r="D650" s="24" t="s">
        <v>123</v>
      </c>
      <c r="E650" s="24"/>
      <c r="F650" s="24">
        <f>(0)</f>
      </c>
      <c r="G650" s="24">
        <f>(C650 * E650 + C650 * E650 * F650)</f>
      </c>
    </row>
    <row r="651">
      <c r="A651" s="6" t="s">
        <v>832</v>
      </c>
      <c r="B651" s="16" t="s">
        <v>833</v>
      </c>
      <c r="C651" s="24">
        <f>(105)*(1)*(1)*(1)*(1 + (0))</f>
      </c>
      <c r="D651" s="24" t="s">
        <v>123</v>
      </c>
      <c r="E651" s="24"/>
      <c r="F651" s="24">
        <f>(0)</f>
      </c>
      <c r="G651" s="24">
        <f>(C651 * E651 + C651 * E651 * F651)</f>
      </c>
    </row>
    <row r="652">
      <c r="A652" s="6" t="s">
        <v>834</v>
      </c>
      <c r="B652" s="16" t="s">
        <v>470</v>
      </c>
      <c r="C652" s="24">
        <f>(274)*(1)*(1)*(1)*(1 + (0))</f>
      </c>
      <c r="D652" s="24" t="s">
        <v>123</v>
      </c>
      <c r="E652" s="24"/>
      <c r="F652" s="24">
        <f>(0)</f>
      </c>
      <c r="G652" s="24">
        <f>(C652 * E652 + C652 * E652 * F652)</f>
      </c>
    </row>
    <row r="653">
      <c r="A653" s="6" t="s">
        <v>835</v>
      </c>
      <c r="B653" s="16" t="s">
        <v>479</v>
      </c>
      <c r="C653" s="24">
        <f>(1)*(1)*(1)*(1)*(1 + (0))</f>
      </c>
      <c r="D653" s="24" t="s">
        <v>43</v>
      </c>
      <c r="E653" s="24"/>
      <c r="F653" s="24">
        <f>(0)</f>
      </c>
      <c r="G653" s="24">
        <f>(C653 * E653 + C653 * E653 * F653)</f>
      </c>
    </row>
    <row r="654">
      <c r="A654" s="6" t="s">
        <v>836</v>
      </c>
      <c r="B654" s="16" t="s">
        <v>479</v>
      </c>
      <c r="C654" s="24">
        <f>(1)*(1)*(1)*(1)*(1 + (0))</f>
      </c>
      <c r="D654" s="24" t="s">
        <v>43</v>
      </c>
      <c r="E654" s="24"/>
      <c r="F654" s="24">
        <f>(0)</f>
      </c>
      <c r="G654" s="24">
        <f>(C654 * E654 + C654 * E654 * F654)</f>
      </c>
    </row>
    <row r="655">
      <c r="A655" s="6"/>
      <c r="B655" s="14" t="s">
        <v>837</v>
      </c>
      <c r="C655" s="24"/>
      <c r="D655" s="24"/>
      <c r="E655" s="24"/>
      <c r="F655" s="24"/>
      <c r="G655" s="24"/>
    </row>
    <row r="656">
      <c r="A656" s="6" t="s">
        <v>838</v>
      </c>
      <c r="B656" s="16" t="s">
        <v>839</v>
      </c>
      <c r="C656" s="24">
        <f>(92)*(1)*(1)*(1)*(1 + (0))</f>
      </c>
      <c r="D656" s="24" t="s">
        <v>123</v>
      </c>
      <c r="E656" s="24"/>
      <c r="F656" s="24">
        <f>(0)</f>
      </c>
      <c r="G656" s="24">
        <f>(C656 * E656 + C656 * E656 * F656)</f>
      </c>
    </row>
    <row r="657">
      <c r="A657" s="6" t="s">
        <v>840</v>
      </c>
      <c r="B657" s="16" t="s">
        <v>841</v>
      </c>
      <c r="C657" s="24">
        <f>(241)*(1)*(1)*(1)*(1 + (0))</f>
      </c>
      <c r="D657" s="24" t="s">
        <v>123</v>
      </c>
      <c r="E657" s="24"/>
      <c r="F657" s="24">
        <f>(0)</f>
      </c>
      <c r="G657" s="24">
        <f>(C657 * E657 + C657 * E657 * F657)</f>
      </c>
    </row>
    <row r="658">
      <c r="A658" s="6" t="s">
        <v>842</v>
      </c>
      <c r="B658" s="16" t="s">
        <v>470</v>
      </c>
      <c r="C658" s="24">
        <f>(333)*(1)*(1)*(1)*(1 + (0))</f>
      </c>
      <c r="D658" s="24" t="s">
        <v>123</v>
      </c>
      <c r="E658" s="24"/>
      <c r="F658" s="24">
        <f>(0)</f>
      </c>
      <c r="G658" s="24">
        <f>(C658 * E658 + C658 * E658 * F658)</f>
      </c>
    </row>
    <row r="659">
      <c r="A659" s="6" t="s">
        <v>843</v>
      </c>
      <c r="B659" s="16" t="s">
        <v>844</v>
      </c>
      <c r="C659" s="24">
        <f>(50)*(1)*(1)*(1)*(1 + (0))</f>
      </c>
      <c r="D659" s="24" t="s">
        <v>123</v>
      </c>
      <c r="E659" s="24"/>
      <c r="F659" s="24">
        <f>(0)</f>
      </c>
      <c r="G659" s="24">
        <f>(C659 * E659 + C659 * E659 * F659)</f>
      </c>
    </row>
    <row r="660">
      <c r="A660" s="6" t="s">
        <v>845</v>
      </c>
      <c r="B660" s="16" t="s">
        <v>477</v>
      </c>
      <c r="C660" s="24">
        <f>(1)*(1)*(1)*(1)*(1 + (0))</f>
      </c>
      <c r="D660" s="24" t="s">
        <v>43</v>
      </c>
      <c r="E660" s="24"/>
      <c r="F660" s="24">
        <f>(0)</f>
      </c>
      <c r="G660" s="24">
        <f>(C660 * E660 + C660 * E660 * F660)</f>
      </c>
    </row>
    <row r="661">
      <c r="A661" s="6" t="s">
        <v>846</v>
      </c>
      <c r="B661" s="16" t="s">
        <v>479</v>
      </c>
      <c r="C661" s="24">
        <f>(1)*(1)*(1)*(1)*(1 + (0))</f>
      </c>
      <c r="D661" s="24" t="s">
        <v>43</v>
      </c>
      <c r="E661" s="24"/>
      <c r="F661" s="24">
        <f>(0)</f>
      </c>
      <c r="G661" s="24">
        <f>(C661 * E661 + C661 * E661 * F661)</f>
      </c>
    </row>
    <row r="662">
      <c r="A662" s="6"/>
      <c r="B662" s="14" t="s">
        <v>847</v>
      </c>
      <c r="C662" s="24"/>
      <c r="D662" s="24"/>
      <c r="E662" s="24"/>
      <c r="F662" s="24"/>
      <c r="G662" s="24"/>
    </row>
    <row r="663">
      <c r="A663" s="6" t="s">
        <v>848</v>
      </c>
      <c r="B663" s="16" t="s">
        <v>824</v>
      </c>
      <c r="C663" s="24">
        <f>(14)*(1)*(1)*(1)*(1 + (0))</f>
      </c>
      <c r="D663" s="24" t="s">
        <v>123</v>
      </c>
      <c r="E663" s="24"/>
      <c r="F663" s="24">
        <f>(0)</f>
      </c>
      <c r="G663" s="24">
        <f>(C663 * E663 + C663 * E663 * F663)</f>
      </c>
    </row>
    <row r="664">
      <c r="A664" s="6" t="s">
        <v>849</v>
      </c>
      <c r="B664" s="16" t="s">
        <v>470</v>
      </c>
      <c r="C664" s="24">
        <f>(14)*(1)*(1)*(1)*(1 + (0))</f>
      </c>
      <c r="D664" s="24" t="s">
        <v>123</v>
      </c>
      <c r="E664" s="24"/>
      <c r="F664" s="24">
        <f>(0)</f>
      </c>
      <c r="G664" s="24">
        <f>(C664 * E664 + C664 * E664 * F664)</f>
      </c>
    </row>
    <row r="665">
      <c r="A665" s="6" t="s">
        <v>850</v>
      </c>
      <c r="B665" s="16" t="s">
        <v>477</v>
      </c>
      <c r="C665" s="24">
        <f>(1)*(1)*(1)*(1)*(1 + (0))</f>
      </c>
      <c r="D665" s="24" t="s">
        <v>43</v>
      </c>
      <c r="E665" s="24"/>
      <c r="F665" s="24">
        <f>(0)</f>
      </c>
      <c r="G665" s="24">
        <f>(C665 * E665 + C665 * E665 * F665)</f>
      </c>
    </row>
    <row r="666">
      <c r="A666" s="6" t="s">
        <v>851</v>
      </c>
      <c r="B666" s="16" t="s">
        <v>479</v>
      </c>
      <c r="C666" s="24">
        <f>(1)*(1)*(1)*(1)*(1 + (0))</f>
      </c>
      <c r="D666" s="24" t="s">
        <v>43</v>
      </c>
      <c r="E666" s="24"/>
      <c r="F666" s="24">
        <f>(0)</f>
      </c>
      <c r="G666" s="24">
        <f>(C666 * E666 + C666 * E666 * F666)</f>
      </c>
    </row>
    <row r="667">
      <c r="A667" s="6"/>
      <c r="B667" s="14" t="s">
        <v>482</v>
      </c>
      <c r="C667" s="24"/>
      <c r="D667" s="24"/>
      <c r="E667" s="24"/>
      <c r="F667" s="24"/>
      <c r="G667" s="24"/>
    </row>
    <row r="668">
      <c r="A668" s="6"/>
      <c r="B668" s="16" t="s">
        <v>852</v>
      </c>
      <c r="C668" s="24"/>
      <c r="D668" s="24"/>
      <c r="E668" s="24"/>
      <c r="F668" s="24"/>
      <c r="G668" s="24"/>
    </row>
    <row r="669">
      <c r="A669" s="6" t="s">
        <v>853</v>
      </c>
      <c r="B669" s="17" t="s">
        <v>181</v>
      </c>
      <c r="C669" s="24">
        <f>(1)*(1)*(1)*(1)*(1 + (0))</f>
      </c>
      <c r="D669" s="24" t="s">
        <v>43</v>
      </c>
      <c r="E669" s="24"/>
      <c r="F669" s="24">
        <f>(0)</f>
      </c>
      <c r="G669" s="24">
        <f>(C669 * E669 + C669 * E669 * F669)</f>
      </c>
    </row>
    <row r="670">
      <c r="A670" s="6" t="s">
        <v>854</v>
      </c>
      <c r="B670" s="17" t="s">
        <v>855</v>
      </c>
      <c r="C670" s="24">
        <f>(1)*(1)*(1)*(1)*(1 + (0))</f>
      </c>
      <c r="D670" s="24" t="s">
        <v>43</v>
      </c>
      <c r="E670" s="24"/>
      <c r="F670" s="24">
        <f>(0)</f>
      </c>
      <c r="G670" s="24">
        <f>(C670 * E670 + C670 * E670 * F670)</f>
      </c>
    </row>
    <row r="671">
      <c r="A671" s="4"/>
      <c r="B671" s="12" t="s">
        <v>856</v>
      </c>
      <c r="C671" s="22"/>
      <c r="D671" s="22"/>
      <c r="E671" s="22"/>
      <c r="F671" s="22"/>
      <c r="G671" s="22"/>
    </row>
    <row r="672">
      <c r="A672" s="5"/>
      <c r="B672" s="13" t="s">
        <v>857</v>
      </c>
      <c r="C672" s="23"/>
      <c r="D672" s="23"/>
      <c r="E672" s="23"/>
      <c r="F672" s="23"/>
      <c r="G672" s="23"/>
    </row>
    <row r="673">
      <c r="A673" s="6"/>
      <c r="B673" s="14" t="s">
        <v>497</v>
      </c>
      <c r="C673" s="24"/>
      <c r="D673" s="24"/>
      <c r="E673" s="24"/>
      <c r="F673" s="24"/>
      <c r="G673" s="24"/>
    </row>
    <row r="674">
      <c r="A674" s="6" t="s">
        <v>858</v>
      </c>
      <c r="B674" s="16" t="s">
        <v>859</v>
      </c>
      <c r="C674" s="24">
        <f>(209)*(1)*(1)*(1)*(1 + (0))</f>
      </c>
      <c r="D674" s="24" t="s">
        <v>123</v>
      </c>
      <c r="E674" s="24"/>
      <c r="F674" s="24">
        <f>(0)</f>
      </c>
      <c r="G674" s="24">
        <f>(C674 * E674 + C674 * E674 * F674)</f>
      </c>
    </row>
    <row r="675">
      <c r="A675" s="6" t="s">
        <v>860</v>
      </c>
      <c r="B675" s="16" t="s">
        <v>861</v>
      </c>
      <c r="C675" s="24">
        <f>(209)*(1)*(1)*(1)*(1 + (0))</f>
      </c>
      <c r="D675" s="24" t="s">
        <v>123</v>
      </c>
      <c r="E675" s="24"/>
      <c r="F675" s="24">
        <f>(0)</f>
      </c>
      <c r="G675" s="24">
        <f>(C675 * E675 + C675 * E675 * F675)</f>
      </c>
    </row>
    <row r="676">
      <c r="A676" s="6" t="s">
        <v>862</v>
      </c>
      <c r="B676" s="16" t="s">
        <v>863</v>
      </c>
      <c r="C676" s="24">
        <f>(7)*(1)*(1)*(1)*(1 + (0))</f>
      </c>
      <c r="D676" s="24" t="s">
        <v>123</v>
      </c>
      <c r="E676" s="24"/>
      <c r="F676" s="24">
        <f>(0)</f>
      </c>
      <c r="G676" s="24">
        <f>(C676 * E676 + C676 * E676 * F676)</f>
      </c>
    </row>
    <row r="677">
      <c r="A677" s="6"/>
      <c r="B677" s="14" t="s">
        <v>864</v>
      </c>
      <c r="C677" s="24"/>
      <c r="D677" s="24"/>
      <c r="E677" s="24"/>
      <c r="F677" s="24"/>
      <c r="G677" s="24"/>
    </row>
    <row r="678">
      <c r="A678" s="6" t="s">
        <v>865</v>
      </c>
      <c r="B678" s="16" t="s">
        <v>866</v>
      </c>
      <c r="C678" s="24">
        <f>(8)*(1)*(1)*(1)*(1 + (0))</f>
      </c>
      <c r="D678" s="24" t="s">
        <v>543</v>
      </c>
      <c r="E678" s="24"/>
      <c r="F678" s="24">
        <f>(0)</f>
      </c>
      <c r="G678" s="24">
        <f>(C678 * E678 + C678 * E678 * F678)</f>
      </c>
    </row>
    <row r="679">
      <c r="A679" s="5"/>
      <c r="B679" s="13" t="s">
        <v>867</v>
      </c>
      <c r="C679" s="23"/>
      <c r="D679" s="23"/>
      <c r="E679" s="23"/>
      <c r="F679" s="23"/>
      <c r="G679" s="23"/>
    </row>
    <row r="680">
      <c r="A680" s="6"/>
      <c r="B680" s="14" t="s">
        <v>868</v>
      </c>
      <c r="C680" s="24"/>
      <c r="D680" s="24"/>
      <c r="E680" s="24"/>
      <c r="F680" s="24"/>
      <c r="G680" s="24"/>
    </row>
    <row r="681">
      <c r="A681" s="6" t="s">
        <v>869</v>
      </c>
      <c r="B681" s="16" t="s">
        <v>870</v>
      </c>
      <c r="C681" s="24">
        <f>(3)*(1)*(1)*(1)*(1 + (0))</f>
      </c>
      <c r="D681" s="24" t="s">
        <v>78</v>
      </c>
      <c r="E681" s="24"/>
      <c r="F681" s="24">
        <f>(0)</f>
      </c>
      <c r="G681" s="24">
        <f>(C681 * E681 + C681 * E681 * F681)</f>
      </c>
    </row>
    <row r="682">
      <c r="A682" s="6" t="s">
        <v>871</v>
      </c>
      <c r="B682" s="16" t="s">
        <v>872</v>
      </c>
      <c r="C682" s="24">
        <f>(1)*(1)*(1)*(1)*(1 + (0))</f>
      </c>
      <c r="D682" s="24" t="s">
        <v>78</v>
      </c>
      <c r="E682" s="24"/>
      <c r="F682" s="24">
        <f>(0)</f>
      </c>
      <c r="G682" s="24">
        <f>(C682 * E682 + C682 * E682 * F682)</f>
      </c>
    </row>
    <row r="683">
      <c r="A683" s="5"/>
      <c r="B683" s="13" t="s">
        <v>535</v>
      </c>
      <c r="C683" s="23"/>
      <c r="D683" s="23"/>
      <c r="E683" s="23"/>
      <c r="F683" s="23"/>
      <c r="G683" s="23"/>
    </row>
    <row r="684">
      <c r="A684" s="6"/>
      <c r="B684" s="14" t="s">
        <v>873</v>
      </c>
      <c r="C684" s="24"/>
      <c r="D684" s="24"/>
      <c r="E684" s="24"/>
      <c r="F684" s="24"/>
      <c r="G684" s="24"/>
    </row>
    <row r="685">
      <c r="A685" s="6" t="s">
        <v>874</v>
      </c>
      <c r="B685" s="16" t="s">
        <v>875</v>
      </c>
      <c r="C685" s="24">
        <f>(4)*(1)*(1)*(1)*(1 + (0))</f>
      </c>
      <c r="D685" s="24" t="s">
        <v>78</v>
      </c>
      <c r="E685" s="24"/>
      <c r="F685" s="24">
        <f>(0)</f>
      </c>
      <c r="G685" s="24">
        <f>(C685 * E685 + C685 * E685 * F685)</f>
      </c>
    </row>
    <row r="686">
      <c r="A686" s="5"/>
      <c r="B686" s="13" t="s">
        <v>876</v>
      </c>
      <c r="C686" s="23"/>
      <c r="D686" s="23"/>
      <c r="E686" s="23"/>
      <c r="F686" s="23"/>
      <c r="G686" s="23"/>
    </row>
    <row r="687">
      <c r="A687" s="6"/>
      <c r="B687" s="14" t="s">
        <v>877</v>
      </c>
      <c r="C687" s="24"/>
      <c r="D687" s="24"/>
      <c r="E687" s="24"/>
      <c r="F687" s="24"/>
      <c r="G687" s="24"/>
    </row>
    <row r="688">
      <c r="A688" s="6" t="s">
        <v>878</v>
      </c>
      <c r="B688" s="16" t="s">
        <v>879</v>
      </c>
      <c r="C688" s="24">
        <f>(3)*(1)*(1)*(1)*(1 + (0))</f>
      </c>
      <c r="D688" s="24" t="s">
        <v>78</v>
      </c>
      <c r="E688" s="24"/>
      <c r="F688" s="24">
        <f>(0)</f>
      </c>
      <c r="G688" s="24">
        <f>(C688 * E688 + C688 * E688 * F688)</f>
      </c>
    </row>
    <row r="689">
      <c r="A689" s="6" t="s">
        <v>880</v>
      </c>
      <c r="B689" s="16" t="s">
        <v>881</v>
      </c>
      <c r="C689" s="24">
        <f>(1)*(1)*(1)*(1)*(1 + (0))</f>
      </c>
      <c r="D689" s="24" t="s">
        <v>78</v>
      </c>
      <c r="E689" s="24"/>
      <c r="F689" s="24">
        <f>(0)</f>
      </c>
      <c r="G689" s="24">
        <f>(C689 * E689 + C689 * E689 * F689)</f>
      </c>
    </row>
    <row r="690">
      <c r="A690" s="6"/>
      <c r="B690" s="14" t="s">
        <v>882</v>
      </c>
      <c r="C690" s="24"/>
      <c r="D690" s="24"/>
      <c r="E690" s="24"/>
      <c r="F690" s="24"/>
      <c r="G690" s="24"/>
    </row>
    <row r="691">
      <c r="A691" s="6" t="s">
        <v>883</v>
      </c>
      <c r="B691" s="16" t="s">
        <v>884</v>
      </c>
      <c r="C691" s="24">
        <f>(1)*(1)*(1)*(1)*(1 + (0))</f>
      </c>
      <c r="D691" s="24" t="s">
        <v>43</v>
      </c>
      <c r="E691" s="24"/>
      <c r="F691" s="24">
        <f>(0)</f>
      </c>
      <c r="G691" s="24">
        <f>(C691 * E691 + C691 * E691 * F691)</f>
      </c>
    </row>
    <row r="692">
      <c r="A692" s="5"/>
      <c r="B692" s="13" t="s">
        <v>885</v>
      </c>
      <c r="C692" s="23"/>
      <c r="D692" s="23"/>
      <c r="E692" s="23"/>
      <c r="F692" s="23"/>
      <c r="G692" s="23"/>
    </row>
    <row r="693">
      <c r="A693" s="6"/>
      <c r="B693" s="14" t="s">
        <v>886</v>
      </c>
      <c r="C693" s="24"/>
      <c r="D693" s="24"/>
      <c r="E693" s="24"/>
      <c r="F693" s="24"/>
      <c r="G693" s="24"/>
    </row>
    <row r="694">
      <c r="A694" s="6" t="s">
        <v>887</v>
      </c>
      <c r="B694" s="16" t="s">
        <v>888</v>
      </c>
      <c r="C694" s="24">
        <f>(1)*(1)*(1)*(1)*(1 + (0))</f>
      </c>
      <c r="D694" s="24" t="s">
        <v>78</v>
      </c>
      <c r="E694" s="24"/>
      <c r="F694" s="24">
        <f>(0)</f>
      </c>
      <c r="G694" s="24">
        <f>(C694 * E694 + C694 * E694 * F694)</f>
      </c>
    </row>
    <row r="695">
      <c r="A695" s="4"/>
      <c r="B695" s="12" t="s">
        <v>889</v>
      </c>
      <c r="C695" s="22"/>
      <c r="D695" s="22"/>
      <c r="E695" s="22"/>
      <c r="F695" s="22"/>
      <c r="G695" s="22"/>
    </row>
    <row r="696">
      <c r="A696" s="5"/>
      <c r="B696" s="13" t="s">
        <v>857</v>
      </c>
      <c r="C696" s="23"/>
      <c r="D696" s="23"/>
      <c r="E696" s="23"/>
      <c r="F696" s="23"/>
      <c r="G696" s="23"/>
    </row>
    <row r="697">
      <c r="A697" s="6"/>
      <c r="B697" s="14" t="s">
        <v>497</v>
      </c>
      <c r="C697" s="24"/>
      <c r="D697" s="24"/>
      <c r="E697" s="24"/>
      <c r="F697" s="24"/>
      <c r="G697" s="24"/>
    </row>
    <row r="698">
      <c r="A698" s="6" t="s">
        <v>890</v>
      </c>
      <c r="B698" s="16" t="s">
        <v>512</v>
      </c>
      <c r="C698" s="24">
        <f>(169)*(1)*(1)*(1)*(1 + (0))</f>
      </c>
      <c r="D698" s="24" t="s">
        <v>123</v>
      </c>
      <c r="E698" s="24"/>
      <c r="F698" s="24">
        <f>(0)</f>
      </c>
      <c r="G698" s="24">
        <f>(C698 * E698 + C698 * E698 * F698)</f>
      </c>
    </row>
    <row r="699">
      <c r="A699" s="6" t="s">
        <v>891</v>
      </c>
      <c r="B699" s="16" t="s">
        <v>512</v>
      </c>
      <c r="C699" s="24">
        <f>(105)*(1)*(1)*(1)*(1 + (0))</f>
      </c>
      <c r="D699" s="24" t="s">
        <v>123</v>
      </c>
      <c r="E699" s="24"/>
      <c r="F699" s="24">
        <f>(0)</f>
      </c>
      <c r="G699" s="24">
        <f>(C699 * E699 + C699 * E699 * F699)</f>
      </c>
    </row>
    <row r="700">
      <c r="A700" s="6" t="s">
        <v>892</v>
      </c>
      <c r="B700" s="16" t="s">
        <v>861</v>
      </c>
      <c r="C700" s="24">
        <f>(274)*(1)*(1)*(1)*(1 + (0))</f>
      </c>
      <c r="D700" s="24" t="s">
        <v>123</v>
      </c>
      <c r="E700" s="24"/>
      <c r="F700" s="24">
        <f>(0)</f>
      </c>
      <c r="G700" s="24">
        <f>(C700 * E700 + C700 * E700 * F700)</f>
      </c>
    </row>
    <row r="701">
      <c r="A701" s="6"/>
      <c r="B701" s="14" t="s">
        <v>864</v>
      </c>
      <c r="C701" s="24"/>
      <c r="D701" s="24"/>
      <c r="E701" s="24"/>
      <c r="F701" s="24"/>
      <c r="G701" s="24"/>
    </row>
    <row r="702">
      <c r="A702" s="6" t="s">
        <v>893</v>
      </c>
      <c r="B702" s="16" t="s">
        <v>730</v>
      </c>
      <c r="C702" s="24">
        <f>(20)*(1)*(1)*(1)*(1 + (0))</f>
      </c>
      <c r="D702" s="24" t="s">
        <v>78</v>
      </c>
      <c r="E702" s="24"/>
      <c r="F702" s="24">
        <f>(0)</f>
      </c>
      <c r="G702" s="24">
        <f>(C702 * E702 + C702 * E702 * F702)</f>
      </c>
    </row>
    <row r="703">
      <c r="A703" s="5"/>
      <c r="B703" s="13" t="s">
        <v>546</v>
      </c>
      <c r="C703" s="23"/>
      <c r="D703" s="23"/>
      <c r="E703" s="23"/>
      <c r="F703" s="23"/>
      <c r="G703" s="23"/>
    </row>
    <row r="704">
      <c r="A704" s="6"/>
      <c r="B704" s="14" t="s">
        <v>894</v>
      </c>
      <c r="C704" s="24"/>
      <c r="D704" s="24"/>
      <c r="E704" s="24"/>
      <c r="F704" s="24"/>
      <c r="G704" s="24"/>
    </row>
    <row r="705">
      <c r="A705" s="6" t="s">
        <v>895</v>
      </c>
      <c r="B705" s="16" t="s">
        <v>896</v>
      </c>
      <c r="C705" s="24">
        <f>(4)*(1)*(1)*(1)*(1 + (0))</f>
      </c>
      <c r="D705" s="24" t="s">
        <v>78</v>
      </c>
      <c r="E705" s="24"/>
      <c r="F705" s="24">
        <f>(0)</f>
      </c>
      <c r="G705" s="24">
        <f>(C705 * E705 + C705 * E705 * F705)</f>
      </c>
    </row>
    <row r="706">
      <c r="A706" s="6" t="s">
        <v>897</v>
      </c>
      <c r="B706" s="16" t="s">
        <v>898</v>
      </c>
      <c r="C706" s="24">
        <f>(4)*(1)*(1)*(1)*(1 + (0))</f>
      </c>
      <c r="D706" s="24" t="s">
        <v>78</v>
      </c>
      <c r="E706" s="24"/>
      <c r="F706" s="24">
        <f>(0)</f>
      </c>
      <c r="G706" s="24">
        <f>(C706 * E706 + C706 * E706 * F706)</f>
      </c>
    </row>
    <row r="707">
      <c r="A707" s="6" t="s">
        <v>899</v>
      </c>
      <c r="B707" s="16" t="s">
        <v>900</v>
      </c>
      <c r="C707" s="24">
        <f>(4)*(1)*(1)*(1)*(1 + (0))</f>
      </c>
      <c r="D707" s="24" t="s">
        <v>78</v>
      </c>
      <c r="E707" s="24"/>
      <c r="F707" s="24">
        <f>(0)</f>
      </c>
      <c r="G707" s="24">
        <f>(C707 * E707 + C707 * E707 * F707)</f>
      </c>
    </row>
    <row r="708">
      <c r="A708" s="6"/>
      <c r="B708" s="14" t="s">
        <v>901</v>
      </c>
      <c r="C708" s="24"/>
      <c r="D708" s="24"/>
      <c r="E708" s="24"/>
      <c r="F708" s="24"/>
      <c r="G708" s="24"/>
    </row>
    <row r="709">
      <c r="A709" s="6" t="s">
        <v>902</v>
      </c>
      <c r="B709" s="16" t="s">
        <v>903</v>
      </c>
      <c r="C709" s="24">
        <f>(4)*(1)*(1)*(1)*(1 + (0))</f>
      </c>
      <c r="D709" s="24" t="s">
        <v>78</v>
      </c>
      <c r="E709" s="24"/>
      <c r="F709" s="24">
        <f>(0)</f>
      </c>
      <c r="G709" s="24">
        <f>(C709 * E709 + C709 * E709 * F709)</f>
      </c>
    </row>
    <row r="710">
      <c r="A710" s="6" t="s">
        <v>904</v>
      </c>
      <c r="B710" s="16" t="s">
        <v>905</v>
      </c>
      <c r="C710" s="24">
        <f>(4)*(1)*(1)*(1)*(1 + (0))</f>
      </c>
      <c r="D710" s="24" t="s">
        <v>78</v>
      </c>
      <c r="E710" s="24"/>
      <c r="F710" s="24">
        <f>(0)</f>
      </c>
      <c r="G710" s="24">
        <f>(C710 * E710 + C710 * E710 * F710)</f>
      </c>
    </row>
    <row r="711">
      <c r="A711" s="6"/>
      <c r="B711" s="14" t="s">
        <v>894</v>
      </c>
      <c r="C711" s="24"/>
      <c r="D711" s="24"/>
      <c r="E711" s="24"/>
      <c r="F711" s="24"/>
      <c r="G711" s="24"/>
    </row>
    <row r="712">
      <c r="A712" s="6"/>
      <c r="B712" s="14" t="s">
        <v>906</v>
      </c>
      <c r="C712" s="24"/>
      <c r="D712" s="24"/>
      <c r="E712" s="24"/>
      <c r="F712" s="24"/>
      <c r="G712" s="24"/>
    </row>
    <row r="713">
      <c r="A713" s="6" t="s">
        <v>907</v>
      </c>
      <c r="B713" s="16" t="s">
        <v>879</v>
      </c>
      <c r="C713" s="24">
        <f>(2)*(1)*(1)*(1)*(1 + (0))</f>
      </c>
      <c r="D713" s="24" t="s">
        <v>78</v>
      </c>
      <c r="E713" s="24"/>
      <c r="F713" s="24">
        <f>(0)</f>
      </c>
      <c r="G713" s="24">
        <f>(C713 * E713 + C713 * E713 * F713)</f>
      </c>
    </row>
    <row r="714">
      <c r="A714" s="5"/>
      <c r="B714" s="13" t="s">
        <v>908</v>
      </c>
      <c r="C714" s="23"/>
      <c r="D714" s="23"/>
      <c r="E714" s="23"/>
      <c r="F714" s="23"/>
      <c r="G714" s="23"/>
    </row>
    <row r="715">
      <c r="A715" s="6"/>
      <c r="B715" s="14" t="s">
        <v>909</v>
      </c>
      <c r="C715" s="24"/>
      <c r="D715" s="24"/>
      <c r="E715" s="24"/>
      <c r="F715" s="24"/>
      <c r="G715" s="24"/>
    </row>
    <row r="716">
      <c r="A716" s="6" t="s">
        <v>910</v>
      </c>
      <c r="B716" s="16" t="s">
        <v>911</v>
      </c>
      <c r="C716" s="24">
        <f>(4)*(1)*(1)*(1)*(1 + (0))</f>
      </c>
      <c r="D716" s="24" t="s">
        <v>78</v>
      </c>
      <c r="E716" s="24"/>
      <c r="F716" s="24">
        <f>(0)</f>
      </c>
      <c r="G716" s="24">
        <f>(C716 * E716 + C716 * E716 * F716)</f>
      </c>
    </row>
    <row r="717">
      <c r="A717" s="6" t="s">
        <v>912</v>
      </c>
      <c r="B717" s="16" t="s">
        <v>913</v>
      </c>
      <c r="C717" s="24">
        <f>(4)*(1)*(1)*(1)*(1 + (0))</f>
      </c>
      <c r="D717" s="24" t="s">
        <v>78</v>
      </c>
      <c r="E717" s="24"/>
      <c r="F717" s="24">
        <f>(0)</f>
      </c>
      <c r="G717" s="24">
        <f>(C717 * E717 + C717 * E717 * F717)</f>
      </c>
    </row>
    <row r="718">
      <c r="A718" s="5"/>
      <c r="B718" s="13" t="s">
        <v>914</v>
      </c>
      <c r="C718" s="23"/>
      <c r="D718" s="23"/>
      <c r="E718" s="23"/>
      <c r="F718" s="23"/>
      <c r="G718" s="23"/>
    </row>
    <row r="719">
      <c r="A719" s="6"/>
      <c r="B719" s="14" t="s">
        <v>915</v>
      </c>
      <c r="C719" s="24"/>
      <c r="D719" s="24"/>
      <c r="E719" s="24"/>
      <c r="F719" s="24"/>
      <c r="G719" s="24"/>
    </row>
    <row r="720">
      <c r="A720" s="6" t="s">
        <v>916</v>
      </c>
      <c r="B720" s="16" t="s">
        <v>917</v>
      </c>
      <c r="C720" s="24">
        <f>(1)*(1)*(1)*(1)*(1 + (0))</f>
      </c>
      <c r="D720" s="24" t="s">
        <v>43</v>
      </c>
      <c r="E720" s="24"/>
      <c r="F720" s="24">
        <f>(0)</f>
      </c>
      <c r="G720" s="24">
        <f>(C720 * E720 + C720 * E720 * F720)</f>
      </c>
    </row>
    <row r="721">
      <c r="A721" s="4"/>
      <c r="B721" s="12" t="s">
        <v>918</v>
      </c>
      <c r="C721" s="22"/>
      <c r="D721" s="22"/>
      <c r="E721" s="22"/>
      <c r="F721" s="22"/>
      <c r="G721" s="22"/>
    </row>
    <row r="722">
      <c r="A722" s="5"/>
      <c r="B722" s="13" t="s">
        <v>857</v>
      </c>
      <c r="C722" s="23"/>
      <c r="D722" s="23"/>
      <c r="E722" s="23"/>
      <c r="F722" s="23"/>
      <c r="G722" s="23"/>
    </row>
    <row r="723">
      <c r="A723" s="6"/>
      <c r="B723" s="14" t="s">
        <v>919</v>
      </c>
      <c r="C723" s="24"/>
      <c r="D723" s="24"/>
      <c r="E723" s="24"/>
      <c r="F723" s="24"/>
      <c r="G723" s="24"/>
    </row>
    <row r="724">
      <c r="A724" s="6" t="s">
        <v>920</v>
      </c>
      <c r="B724" s="16" t="s">
        <v>512</v>
      </c>
      <c r="C724" s="24">
        <f>(14)*(1)*(1)*(1)*(1 + (0))</f>
      </c>
      <c r="D724" s="24" t="s">
        <v>123</v>
      </c>
      <c r="E724" s="24"/>
      <c r="F724" s="24">
        <f>(0)</f>
      </c>
      <c r="G724" s="24">
        <f>(C724 * E724 + C724 * E724 * F724)</f>
      </c>
    </row>
    <row r="725">
      <c r="A725" s="6" t="s">
        <v>921</v>
      </c>
      <c r="B725" s="16" t="s">
        <v>861</v>
      </c>
      <c r="C725" s="24">
        <f>(14)*(1)*(1)*(1)*(1 + (0))</f>
      </c>
      <c r="D725" s="24" t="s">
        <v>123</v>
      </c>
      <c r="E725" s="24"/>
      <c r="F725" s="24">
        <f>(0)</f>
      </c>
      <c r="G725" s="24">
        <f>(C725 * E725 + C725 * E725 * F725)</f>
      </c>
    </row>
    <row r="726">
      <c r="A726" s="6"/>
      <c r="B726" s="14" t="s">
        <v>864</v>
      </c>
      <c r="C726" s="24"/>
      <c r="D726" s="24"/>
      <c r="E726" s="24"/>
      <c r="F726" s="24"/>
      <c r="G726" s="24"/>
    </row>
    <row r="727">
      <c r="A727" s="6" t="s">
        <v>922</v>
      </c>
      <c r="B727" s="16" t="s">
        <v>923</v>
      </c>
      <c r="C727" s="24">
        <f>(1)*(1)*(1)*(1)*(1 + (0))</f>
      </c>
      <c r="D727" s="24" t="s">
        <v>78</v>
      </c>
      <c r="E727" s="24"/>
      <c r="F727" s="24">
        <f>(0)</f>
      </c>
      <c r="G727" s="24">
        <f>(C727 * E727 + C727 * E727 * F727)</f>
      </c>
    </row>
    <row r="728">
      <c r="A728" s="5"/>
      <c r="B728" s="13" t="s">
        <v>924</v>
      </c>
      <c r="C728" s="23"/>
      <c r="D728" s="23"/>
      <c r="E728" s="23"/>
      <c r="F728" s="23"/>
      <c r="G728" s="23"/>
    </row>
    <row r="729">
      <c r="A729" s="6"/>
      <c r="B729" s="14" t="s">
        <v>925</v>
      </c>
      <c r="C729" s="24"/>
      <c r="D729" s="24"/>
      <c r="E729" s="24"/>
      <c r="F729" s="24"/>
      <c r="G729" s="24"/>
    </row>
    <row r="730">
      <c r="A730" s="6" t="s">
        <v>926</v>
      </c>
      <c r="B730" s="16" t="s">
        <v>927</v>
      </c>
      <c r="C730" s="24">
        <f>(1)*(1)*(1)*(1)*(1 + (0))</f>
      </c>
      <c r="D730" s="24" t="s">
        <v>78</v>
      </c>
      <c r="E730" s="24"/>
      <c r="F730" s="24">
        <f>(0)</f>
      </c>
      <c r="G730" s="24">
        <f>(C730 * E730 + C730 * E730 * F730)</f>
      </c>
    </row>
    <row r="731">
      <c r="A731" s="6"/>
      <c r="B731" s="14" t="s">
        <v>928</v>
      </c>
      <c r="C731" s="24"/>
      <c r="D731" s="24"/>
      <c r="E731" s="24"/>
      <c r="F731" s="24"/>
      <c r="G731" s="24"/>
    </row>
    <row r="732">
      <c r="A732" s="6" t="s">
        <v>929</v>
      </c>
      <c r="B732" s="16" t="s">
        <v>930</v>
      </c>
      <c r="C732" s="24">
        <f>(1)*(1)*(1)*(1)*(1 + (0))</f>
      </c>
      <c r="D732" s="24" t="s">
        <v>78</v>
      </c>
      <c r="E732" s="24"/>
      <c r="F732" s="24">
        <f>(0)</f>
      </c>
      <c r="G732" s="24">
        <f>(C732 * E732 + C732 * E732 * F732)</f>
      </c>
    </row>
    <row r="733">
      <c r="A733" s="5"/>
      <c r="B733" s="13" t="s">
        <v>535</v>
      </c>
      <c r="C733" s="23"/>
      <c r="D733" s="23"/>
      <c r="E733" s="23"/>
      <c r="F733" s="23"/>
      <c r="G733" s="23"/>
    </row>
    <row r="734">
      <c r="A734" s="6"/>
      <c r="B734" s="14" t="s">
        <v>873</v>
      </c>
      <c r="C734" s="24"/>
      <c r="D734" s="24"/>
      <c r="E734" s="24"/>
      <c r="F734" s="24"/>
      <c r="G734" s="24"/>
    </row>
    <row r="735">
      <c r="A735" s="6" t="s">
        <v>931</v>
      </c>
      <c r="B735" s="16" t="s">
        <v>932</v>
      </c>
      <c r="C735" s="24">
        <f>(2)*(1)*(1)*(1)*(1 + (0))</f>
      </c>
      <c r="D735" s="24" t="s">
        <v>78</v>
      </c>
      <c r="E735" s="24"/>
      <c r="F735" s="24">
        <f>(0)</f>
      </c>
      <c r="G735" s="24">
        <f>(C735 * E735 + C735 * E735 * F735)</f>
      </c>
    </row>
    <row r="736">
      <c r="A736" s="5"/>
      <c r="B736" s="13" t="s">
        <v>933</v>
      </c>
      <c r="C736" s="23"/>
      <c r="D736" s="23"/>
      <c r="E736" s="23"/>
      <c r="F736" s="23"/>
      <c r="G736" s="23"/>
    </row>
    <row r="737">
      <c r="A737" s="6"/>
      <c r="B737" s="14" t="s">
        <v>934</v>
      </c>
      <c r="C737" s="24"/>
      <c r="D737" s="24"/>
      <c r="E737" s="24"/>
      <c r="F737" s="24"/>
      <c r="G737" s="24"/>
    </row>
    <row r="738">
      <c r="A738" s="6" t="s">
        <v>935</v>
      </c>
      <c r="B738" s="16" t="s">
        <v>936</v>
      </c>
      <c r="C738" s="24">
        <f>(1)*(1)*(1)*(1)*(1 + (0))</f>
      </c>
      <c r="D738" s="24" t="s">
        <v>78</v>
      </c>
      <c r="E738" s="24"/>
      <c r="F738" s="24">
        <f>(0)</f>
      </c>
      <c r="G738" s="24">
        <f>(C738 * E738 + C738 * E738 * F738)</f>
      </c>
    </row>
    <row r="739">
      <c r="A739" s="4"/>
      <c r="B739" s="12" t="s">
        <v>937</v>
      </c>
      <c r="C739" s="22"/>
      <c r="D739" s="22"/>
      <c r="E739" s="22"/>
      <c r="F739" s="22"/>
      <c r="G739" s="22"/>
    </row>
    <row r="740">
      <c r="A740" s="5"/>
      <c r="B740" s="13" t="s">
        <v>857</v>
      </c>
      <c r="C740" s="23"/>
      <c r="D740" s="23"/>
      <c r="E740" s="23"/>
      <c r="F740" s="23"/>
      <c r="G740" s="23"/>
    </row>
    <row r="741">
      <c r="A741" s="6"/>
      <c r="B741" s="14" t="s">
        <v>919</v>
      </c>
      <c r="C741" s="24"/>
      <c r="D741" s="24"/>
      <c r="E741" s="24"/>
      <c r="F741" s="24"/>
      <c r="G741" s="24"/>
    </row>
    <row r="742">
      <c r="A742" s="6" t="s">
        <v>938</v>
      </c>
      <c r="B742" s="16" t="s">
        <v>512</v>
      </c>
      <c r="C742" s="24">
        <f>(92)*(1)*(1)*(1)*(1 + (0))</f>
      </c>
      <c r="D742" s="24" t="s">
        <v>123</v>
      </c>
      <c r="E742" s="24"/>
      <c r="F742" s="24">
        <f>(0)</f>
      </c>
      <c r="G742" s="24">
        <f>(C742 * E742 + C742 * E742 * F742)</f>
      </c>
    </row>
    <row r="743">
      <c r="A743" s="6" t="s">
        <v>939</v>
      </c>
      <c r="B743" s="16" t="s">
        <v>861</v>
      </c>
      <c r="C743" s="24">
        <f>(92)*(1)*(1)*(1)*(1 + (0))</f>
      </c>
      <c r="D743" s="24" t="s">
        <v>123</v>
      </c>
      <c r="E743" s="24"/>
      <c r="F743" s="24">
        <f>(0)</f>
      </c>
      <c r="G743" s="24">
        <f>(C743 * E743 + C743 * E743 * F743)</f>
      </c>
    </row>
    <row r="744">
      <c r="A744" s="6"/>
      <c r="B744" s="14" t="s">
        <v>864</v>
      </c>
      <c r="C744" s="24"/>
      <c r="D744" s="24"/>
      <c r="E744" s="24"/>
      <c r="F744" s="24"/>
      <c r="G744" s="24"/>
    </row>
    <row r="745">
      <c r="A745" s="6" t="s">
        <v>940</v>
      </c>
      <c r="B745" s="16" t="s">
        <v>730</v>
      </c>
      <c r="C745" s="24">
        <f>(5)*(1)*(1)*(1)*(1 + (0))</f>
      </c>
      <c r="D745" s="24" t="s">
        <v>78</v>
      </c>
      <c r="E745" s="24"/>
      <c r="F745" s="24">
        <f>(0)</f>
      </c>
      <c r="G745" s="24">
        <f>(C745 * E745 + C745 * E745 * F745)</f>
      </c>
    </row>
    <row r="746">
      <c r="A746" s="5"/>
      <c r="B746" s="13" t="s">
        <v>867</v>
      </c>
      <c r="C746" s="23"/>
      <c r="D746" s="23"/>
      <c r="E746" s="23"/>
      <c r="F746" s="23"/>
      <c r="G746" s="23"/>
    </row>
    <row r="747">
      <c r="A747" s="6"/>
      <c r="B747" s="14" t="s">
        <v>941</v>
      </c>
      <c r="C747" s="24"/>
      <c r="D747" s="24"/>
      <c r="E747" s="24"/>
      <c r="F747" s="24"/>
      <c r="G747" s="24"/>
    </row>
    <row r="748">
      <c r="A748" s="6" t="s">
        <v>942</v>
      </c>
      <c r="B748" s="16" t="s">
        <v>927</v>
      </c>
      <c r="C748" s="24">
        <f>(2)*(1)*(1)*(1)*(1 + (0))</f>
      </c>
      <c r="D748" s="24" t="s">
        <v>78</v>
      </c>
      <c r="E748" s="24"/>
      <c r="F748" s="24">
        <f>(0)</f>
      </c>
      <c r="G748" s="24">
        <f>(C748 * E748 + C748 * E748 * F748)</f>
      </c>
    </row>
    <row r="749">
      <c r="A749" s="5"/>
      <c r="B749" s="13" t="s">
        <v>535</v>
      </c>
      <c r="C749" s="23"/>
      <c r="D749" s="23"/>
      <c r="E749" s="23"/>
      <c r="F749" s="23"/>
      <c r="G749" s="23"/>
    </row>
    <row r="750">
      <c r="A750" s="6"/>
      <c r="B750" s="14" t="s">
        <v>873</v>
      </c>
      <c r="C750" s="24"/>
      <c r="D750" s="24"/>
      <c r="E750" s="24"/>
      <c r="F750" s="24"/>
      <c r="G750" s="24"/>
    </row>
    <row r="751">
      <c r="A751" s="6" t="s">
        <v>943</v>
      </c>
      <c r="B751" s="16" t="s">
        <v>932</v>
      </c>
      <c r="C751" s="24">
        <f>(2)*(1)*(1)*(1)*(1 + (0))</f>
      </c>
      <c r="D751" s="24" t="s">
        <v>78</v>
      </c>
      <c r="E751" s="24"/>
      <c r="F751" s="24">
        <f>(0)</f>
      </c>
      <c r="G751" s="24">
        <f>(C751 * E751 + C751 * E751 * F751)</f>
      </c>
    </row>
    <row r="752">
      <c r="A752" s="5"/>
      <c r="B752" s="13" t="s">
        <v>933</v>
      </c>
      <c r="C752" s="23"/>
      <c r="D752" s="23"/>
      <c r="E752" s="23"/>
      <c r="F752" s="23"/>
      <c r="G752" s="23"/>
    </row>
    <row r="753">
      <c r="A753" s="6"/>
      <c r="B753" s="14" t="s">
        <v>934</v>
      </c>
      <c r="C753" s="24"/>
      <c r="D753" s="24"/>
      <c r="E753" s="24"/>
      <c r="F753" s="24"/>
      <c r="G753" s="24"/>
    </row>
    <row r="754">
      <c r="A754" s="6" t="s">
        <v>944</v>
      </c>
      <c r="B754" s="16" t="s">
        <v>936</v>
      </c>
      <c r="C754" s="24">
        <f>(2)*(1)*(1)*(1)*(1 + (0))</f>
      </c>
      <c r="D754" s="24" t="s">
        <v>78</v>
      </c>
      <c r="E754" s="24"/>
      <c r="F754" s="24">
        <f>(0)</f>
      </c>
      <c r="G754" s="24">
        <f>(C754 * E754 + C754 * E754 * F754)</f>
      </c>
    </row>
    <row r="755">
      <c r="A755" s="4"/>
      <c r="B755" s="12" t="s">
        <v>945</v>
      </c>
      <c r="C755" s="22"/>
      <c r="D755" s="22"/>
      <c r="E755" s="22"/>
      <c r="F755" s="22"/>
      <c r="G755" s="22"/>
    </row>
    <row r="756">
      <c r="A756" s="5"/>
      <c r="B756" s="13" t="s">
        <v>857</v>
      </c>
      <c r="C756" s="23"/>
      <c r="D756" s="23"/>
      <c r="E756" s="23"/>
      <c r="F756" s="23"/>
      <c r="G756" s="23"/>
    </row>
    <row r="757">
      <c r="A757" s="6"/>
      <c r="B757" s="14" t="s">
        <v>919</v>
      </c>
      <c r="C757" s="24"/>
      <c r="D757" s="24"/>
      <c r="E757" s="24"/>
      <c r="F757" s="24"/>
      <c r="G757" s="24"/>
    </row>
    <row r="758">
      <c r="A758" s="6" t="s">
        <v>946</v>
      </c>
      <c r="B758" s="16" t="s">
        <v>512</v>
      </c>
      <c r="C758" s="24">
        <f>(240)*(1)*(1)*(1)*(1 + (0))</f>
      </c>
      <c r="D758" s="24" t="s">
        <v>123</v>
      </c>
      <c r="E758" s="24"/>
      <c r="F758" s="24">
        <f>(0)</f>
      </c>
      <c r="G758" s="24">
        <f>(C758 * E758 + C758 * E758 * F758)</f>
      </c>
    </row>
    <row r="759">
      <c r="A759" s="6" t="s">
        <v>947</v>
      </c>
      <c r="B759" s="16" t="s">
        <v>861</v>
      </c>
      <c r="C759" s="24">
        <f>(240)*(1)*(1)*(1)*(1 + (0))</f>
      </c>
      <c r="D759" s="24" t="s">
        <v>123</v>
      </c>
      <c r="E759" s="24"/>
      <c r="F759" s="24">
        <f>(0)</f>
      </c>
      <c r="G759" s="24">
        <f>(C759 * E759 + C759 * E759 * F759)</f>
      </c>
    </row>
    <row r="760">
      <c r="A760" s="6" t="s">
        <v>948</v>
      </c>
      <c r="B760" s="16" t="s">
        <v>949</v>
      </c>
      <c r="C760" s="24">
        <f>(50)*(1)*(1)*(1)*(1 + (0))</f>
      </c>
      <c r="D760" s="24" t="s">
        <v>123</v>
      </c>
      <c r="E760" s="24"/>
      <c r="F760" s="24">
        <f>(0)</f>
      </c>
      <c r="G760" s="24">
        <f>(C760 * E760 + C760 * E760 * F760)</f>
      </c>
    </row>
    <row r="761">
      <c r="A761" s="6" t="s">
        <v>950</v>
      </c>
      <c r="B761" s="16" t="s">
        <v>951</v>
      </c>
      <c r="C761" s="24">
        <f>(2)*(1)*(1)*(1)*(1 + (0))</f>
      </c>
      <c r="D761" s="24" t="s">
        <v>78</v>
      </c>
      <c r="E761" s="24"/>
      <c r="F761" s="24">
        <f>(0)</f>
      </c>
      <c r="G761" s="24">
        <f>(C761 * E761 + C761 * E761 * F761)</f>
      </c>
    </row>
    <row r="762">
      <c r="A762" s="6"/>
      <c r="B762" s="14" t="s">
        <v>864</v>
      </c>
      <c r="C762" s="24"/>
      <c r="D762" s="24"/>
      <c r="E762" s="24"/>
      <c r="F762" s="24"/>
      <c r="G762" s="24"/>
    </row>
    <row r="763">
      <c r="A763" s="6" t="s">
        <v>952</v>
      </c>
      <c r="B763" s="16" t="s">
        <v>923</v>
      </c>
      <c r="C763" s="24">
        <f>(15)*(1)*(1)*(1)*(1 + (0))</f>
      </c>
      <c r="D763" s="24" t="s">
        <v>78</v>
      </c>
      <c r="E763" s="24"/>
      <c r="F763" s="24">
        <f>(0)</f>
      </c>
      <c r="G763" s="24">
        <f>(C763 * E763 + C763 * E763 * F763)</f>
      </c>
    </row>
    <row r="764">
      <c r="A764" s="5"/>
      <c r="B764" s="13" t="s">
        <v>867</v>
      </c>
      <c r="C764" s="23"/>
      <c r="D764" s="23"/>
      <c r="E764" s="23"/>
      <c r="F764" s="23"/>
      <c r="G764" s="23"/>
    </row>
    <row r="765">
      <c r="A765" s="6"/>
      <c r="B765" s="14" t="s">
        <v>941</v>
      </c>
      <c r="C765" s="24"/>
      <c r="D765" s="24"/>
      <c r="E765" s="24"/>
      <c r="F765" s="24"/>
      <c r="G765" s="24"/>
    </row>
    <row r="766">
      <c r="A766" s="6" t="s">
        <v>953</v>
      </c>
      <c r="B766" s="16" t="s">
        <v>927</v>
      </c>
      <c r="C766" s="24">
        <f>(6)*(1)*(1)*(1)*(1 + (0))</f>
      </c>
      <c r="D766" s="24" t="s">
        <v>78</v>
      </c>
      <c r="E766" s="24"/>
      <c r="F766" s="24">
        <f>(0)</f>
      </c>
      <c r="G766" s="24">
        <f>(C766 * E766 + C766 * E766 * F766)</f>
      </c>
    </row>
    <row r="767">
      <c r="A767" s="5"/>
      <c r="B767" s="13" t="s">
        <v>535</v>
      </c>
      <c r="C767" s="23"/>
      <c r="D767" s="23"/>
      <c r="E767" s="23"/>
      <c r="F767" s="23"/>
      <c r="G767" s="23"/>
    </row>
    <row r="768">
      <c r="A768" s="6"/>
      <c r="B768" s="14" t="s">
        <v>873</v>
      </c>
      <c r="C768" s="24"/>
      <c r="D768" s="24"/>
      <c r="E768" s="24"/>
      <c r="F768" s="24"/>
      <c r="G768" s="24"/>
    </row>
    <row r="769">
      <c r="A769" s="6" t="s">
        <v>954</v>
      </c>
      <c r="B769" s="16" t="s">
        <v>932</v>
      </c>
      <c r="C769" s="24">
        <f>(6)*(1)*(1)*(1)*(1 + (0))</f>
      </c>
      <c r="D769" s="24" t="s">
        <v>78</v>
      </c>
      <c r="E769" s="24"/>
      <c r="F769" s="24">
        <f>(0)</f>
      </c>
      <c r="G769" s="24">
        <f>(C769 * E769 + C769 * E769 * F769)</f>
      </c>
    </row>
    <row r="770">
      <c r="A770" s="5"/>
      <c r="B770" s="13" t="s">
        <v>933</v>
      </c>
      <c r="C770" s="23"/>
      <c r="D770" s="23"/>
      <c r="E770" s="23"/>
      <c r="F770" s="23"/>
      <c r="G770" s="23"/>
    </row>
    <row r="771">
      <c r="A771" s="6"/>
      <c r="B771" s="14" t="s">
        <v>934</v>
      </c>
      <c r="C771" s="24"/>
      <c r="D771" s="24"/>
      <c r="E771" s="24"/>
      <c r="F771" s="24"/>
      <c r="G771" s="24"/>
    </row>
    <row r="772">
      <c r="A772" s="6" t="s">
        <v>955</v>
      </c>
      <c r="B772" s="16" t="s">
        <v>936</v>
      </c>
      <c r="C772" s="24">
        <f>(2)*(1)*(1)*(1)*(1 + (0))</f>
      </c>
      <c r="D772" s="24" t="s">
        <v>78</v>
      </c>
      <c r="E772" s="24"/>
      <c r="F772" s="24">
        <f>(0)</f>
      </c>
      <c r="G772" s="24">
        <f>(C772 * E772 + C772 * E772 * F772)</f>
      </c>
    </row>
    <row r="773">
      <c r="A773" s="6" t="s">
        <v>956</v>
      </c>
      <c r="B773" s="16" t="s">
        <v>957</v>
      </c>
      <c r="C773" s="24">
        <f>(2)*(1)*(1)*(1)*(1 + (0))</f>
      </c>
      <c r="D773" s="24" t="s">
        <v>78</v>
      </c>
      <c r="E773" s="24"/>
      <c r="F773" s="24">
        <f>(0)</f>
      </c>
      <c r="G773" s="24">
        <f>(C773 * E773 + C773 * E773 * F773)</f>
      </c>
    </row>
    <row r="774">
      <c r="A774" s="3"/>
      <c r="B774" s="11" t="s">
        <v>194</v>
      </c>
      <c r="C774" s="21"/>
      <c r="D774" s="21"/>
      <c r="E774" s="21"/>
      <c r="F774" s="21"/>
      <c r="G774" s="21"/>
    </row>
    <row r="775">
      <c r="A775" s="6" t="s">
        <v>958</v>
      </c>
      <c r="B775" s="15" t="s">
        <v>959</v>
      </c>
      <c r="C775" s="24">
        <f>(1)*(1)*(1)*(1)*(1 + (0))</f>
      </c>
      <c r="D775" s="24" t="s">
        <v>43</v>
      </c>
      <c r="E775" s="24"/>
      <c r="F775" s="24">
        <f>(0)</f>
      </c>
      <c r="G775" s="24">
        <f>(C775 * E775 + C775 * E775 * F775)</f>
      </c>
    </row>
    <row r="776">
      <c r="A776" s="2"/>
      <c r="B776" s="10" t="s">
        <v>960</v>
      </c>
      <c r="C776" s="20"/>
      <c r="D776" s="20"/>
      <c r="E776" s="20"/>
      <c r="F776" s="20"/>
      <c r="G776" s="20"/>
    </row>
    <row r="777">
      <c r="A777" s="3"/>
      <c r="B777" s="11" t="s">
        <v>960</v>
      </c>
      <c r="C777" s="21"/>
      <c r="D777" s="21"/>
      <c r="E777" s="21"/>
      <c r="F777" s="21"/>
      <c r="G777" s="21"/>
    </row>
    <row r="778">
      <c r="A778" s="4"/>
      <c r="B778" s="12" t="s">
        <v>8</v>
      </c>
      <c r="C778" s="22"/>
      <c r="D778" s="22"/>
      <c r="E778" s="22"/>
      <c r="F778" s="22"/>
      <c r="G778" s="22"/>
    </row>
    <row r="779">
      <c r="A779" s="5"/>
      <c r="B779" s="13" t="s">
        <v>9</v>
      </c>
      <c r="C779" s="23"/>
      <c r="D779" s="23"/>
      <c r="E779" s="23"/>
      <c r="F779" s="23"/>
      <c r="G779" s="23"/>
    </row>
    <row r="780">
      <c r="A780" s="6" t="s">
        <v>961</v>
      </c>
      <c r="B780" s="14" t="s">
        <v>11</v>
      </c>
      <c r="C780" s="24"/>
      <c r="D780" s="24" t="s">
        <v>12</v>
      </c>
      <c r="E780" s="24"/>
      <c r="F780" s="24">
        <f>(0)</f>
      </c>
      <c r="G780" s="24">
        <f>(C780 * E780 + C780 * E780 * F780)</f>
      </c>
    </row>
    <row r="781">
      <c r="A781" s="5"/>
      <c r="B781" s="13" t="s">
        <v>13</v>
      </c>
      <c r="C781" s="23"/>
      <c r="D781" s="23"/>
      <c r="E781" s="23"/>
      <c r="F781" s="23"/>
      <c r="G781" s="23"/>
    </row>
    <row r="782">
      <c r="A782" s="6" t="s">
        <v>962</v>
      </c>
      <c r="B782" s="14" t="s">
        <v>963</v>
      </c>
      <c r="C782" s="24"/>
      <c r="D782" s="24" t="s">
        <v>12</v>
      </c>
      <c r="E782" s="24"/>
      <c r="F782" s="24">
        <f>(0)</f>
      </c>
      <c r="G782" s="24">
        <f>(C782 * E782 + C782 * E782 * F782)</f>
      </c>
    </row>
    <row r="783">
      <c r="A783" s="4"/>
      <c r="B783" s="12" t="s">
        <v>964</v>
      </c>
      <c r="C783" s="22"/>
      <c r="D783" s="22"/>
      <c r="E783" s="22"/>
      <c r="F783" s="22"/>
      <c r="G783" s="22"/>
    </row>
    <row r="784">
      <c r="A784" s="5"/>
      <c r="B784" s="13" t="s">
        <v>965</v>
      </c>
      <c r="C784" s="23"/>
      <c r="D784" s="23"/>
      <c r="E784" s="23"/>
      <c r="F784" s="23"/>
      <c r="G784" s="23"/>
    </row>
    <row r="785">
      <c r="A785" s="6" t="s">
        <v>966</v>
      </c>
      <c r="B785" s="14" t="s">
        <v>967</v>
      </c>
      <c r="C785" s="24">
        <f>(1)*(1)*(1)*(1)*(1 + (0))</f>
      </c>
      <c r="D785" s="24" t="s">
        <v>160</v>
      </c>
      <c r="E785" s="24"/>
      <c r="F785" s="24">
        <f>(0)</f>
      </c>
      <c r="G785" s="24">
        <f>(C785 * E785 + C785 * E785 * F785)</f>
      </c>
    </row>
    <row r="786">
      <c r="A786" s="5"/>
      <c r="B786" s="13" t="s">
        <v>968</v>
      </c>
      <c r="C786" s="23"/>
      <c r="D786" s="23"/>
      <c r="E786" s="23"/>
      <c r="F786" s="23"/>
      <c r="G786" s="23"/>
    </row>
    <row r="787">
      <c r="A787" s="6"/>
      <c r="B787" s="14" t="s">
        <v>969</v>
      </c>
      <c r="C787" s="24"/>
      <c r="D787" s="24"/>
      <c r="E787" s="24"/>
      <c r="F787" s="24"/>
      <c r="G787" s="24"/>
    </row>
    <row r="788">
      <c r="A788" s="6" t="s">
        <v>970</v>
      </c>
      <c r="B788" s="16" t="s">
        <v>971</v>
      </c>
      <c r="C788" s="24">
        <f>(1)*(1)*(1)*(1)*(1 + (0))</f>
      </c>
      <c r="D788" s="24" t="s">
        <v>43</v>
      </c>
      <c r="E788" s="24"/>
      <c r="F788" s="24">
        <f>(0)</f>
      </c>
      <c r="G788" s="24">
        <f>(C788 * E788 + C788 * E788 * F788)</f>
      </c>
    </row>
    <row r="789">
      <c r="A789" s="5"/>
      <c r="B789" s="13" t="s">
        <v>972</v>
      </c>
      <c r="C789" s="23"/>
      <c r="D789" s="23"/>
      <c r="E789" s="23"/>
      <c r="F789" s="23"/>
      <c r="G789" s="23"/>
    </row>
    <row r="790">
      <c r="A790" s="6"/>
      <c r="B790" s="14" t="s">
        <v>973</v>
      </c>
      <c r="C790" s="24"/>
      <c r="D790" s="24"/>
      <c r="E790" s="24"/>
      <c r="F790" s="24"/>
      <c r="G790" s="24"/>
    </row>
    <row r="791">
      <c r="A791" s="6" t="s">
        <v>974</v>
      </c>
      <c r="B791" s="16" t="s">
        <v>975</v>
      </c>
      <c r="C791" s="24">
        <f>(1)*(1)*(1)*(1)*(1 + (0))</f>
      </c>
      <c r="D791" s="24" t="s">
        <v>78</v>
      </c>
      <c r="E791" s="24"/>
      <c r="F791" s="24">
        <f>(0)</f>
      </c>
      <c r="G791" s="24">
        <f>(C791 * E791 + C791 * E791 * F791)</f>
      </c>
    </row>
    <row r="792">
      <c r="A792" s="6"/>
      <c r="B792" s="16" t="s">
        <v>976</v>
      </c>
      <c r="C792" s="24">
        <f>(3)*(1)*(1)*(1)*(1 + (0))</f>
      </c>
      <c r="D792" s="24" t="s">
        <v>78</v>
      </c>
      <c r="E792" s="24"/>
      <c r="F792" s="24">
        <f>(0)</f>
      </c>
      <c r="G792" s="24">
        <f>(C792 * E792 + C792 * E792 * F792)</f>
      </c>
    </row>
    <row r="793">
      <c r="A793" s="6"/>
      <c r="B793" s="16" t="s">
        <v>977</v>
      </c>
      <c r="C793" s="24">
        <f>(3)*(1)*(1)*(1)*(1 + (0))</f>
      </c>
      <c r="D793" s="24" t="s">
        <v>78</v>
      </c>
      <c r="E793" s="24"/>
      <c r="F793" s="24">
        <f>(0)</f>
      </c>
      <c r="G793" s="24">
        <f>(C793 * E793 + C793 * E793 * F793)</f>
      </c>
    </row>
    <row r="794">
      <c r="A794" s="6" t="s">
        <v>978</v>
      </c>
      <c r="B794" s="16" t="s">
        <v>979</v>
      </c>
      <c r="C794" s="24">
        <f>(3)*(1)*(1)*(1)*(1 + (0))</f>
      </c>
      <c r="D794" s="24" t="s">
        <v>78</v>
      </c>
      <c r="E794" s="24"/>
      <c r="F794" s="24">
        <f>(0)</f>
      </c>
      <c r="G794" s="24">
        <f>(C794 * E794 + C794 * E794 * F794)</f>
      </c>
    </row>
    <row r="795">
      <c r="A795" s="3"/>
      <c r="B795" s="11" t="s">
        <v>194</v>
      </c>
      <c r="C795" s="21"/>
      <c r="D795" s="21"/>
      <c r="E795" s="21"/>
      <c r="F795" s="21"/>
      <c r="G795" s="21"/>
    </row>
    <row r="796">
      <c r="A796" s="6" t="s">
        <v>980</v>
      </c>
      <c r="B796" s="15" t="s">
        <v>959</v>
      </c>
      <c r="C796" s="24">
        <f>(1)*(1)*(1)*(1)*(1 + (0))</f>
      </c>
      <c r="D796" s="24" t="s">
        <v>43</v>
      </c>
      <c r="E796" s="24"/>
      <c r="F796" s="24">
        <f>(0)</f>
      </c>
      <c r="G796" s="24">
        <f>(C796 * E796 + C796 * E796 * F796)</f>
      </c>
    </row>
    <row r="797">
      <c r="A797" s="2"/>
      <c r="B797" s="10" t="s">
        <v>981</v>
      </c>
      <c r="C797" s="20"/>
      <c r="D797" s="20"/>
      <c r="E797" s="20"/>
      <c r="F797" s="20"/>
      <c r="G797" s="20"/>
    </row>
    <row r="798">
      <c r="A798" s="3"/>
      <c r="B798" s="11" t="s">
        <v>981</v>
      </c>
      <c r="C798" s="21"/>
      <c r="D798" s="21"/>
      <c r="E798" s="21"/>
      <c r="F798" s="21"/>
      <c r="G798" s="21"/>
    </row>
    <row r="799">
      <c r="A799" s="4"/>
      <c r="B799" s="12" t="s">
        <v>8</v>
      </c>
      <c r="C799" s="22"/>
      <c r="D799" s="22"/>
      <c r="E799" s="22"/>
      <c r="F799" s="22"/>
      <c r="G799" s="22"/>
    </row>
    <row r="800">
      <c r="A800" s="5"/>
      <c r="B800" s="13" t="s">
        <v>9</v>
      </c>
      <c r="C800" s="23"/>
      <c r="D800" s="23"/>
      <c r="E800" s="23"/>
      <c r="F800" s="23"/>
      <c r="G800" s="23"/>
    </row>
    <row r="801">
      <c r="A801" s="6" t="s">
        <v>982</v>
      </c>
      <c r="B801" s="14" t="s">
        <v>11</v>
      </c>
      <c r="C801" s="24"/>
      <c r="D801" s="24" t="s">
        <v>12</v>
      </c>
      <c r="E801" s="24"/>
      <c r="F801" s="24">
        <f>(0)</f>
      </c>
      <c r="G801" s="24">
        <f>(C801 * E801 + C801 * E801 * F801)</f>
      </c>
    </row>
    <row r="802">
      <c r="A802" s="5"/>
      <c r="B802" s="13" t="s">
        <v>16</v>
      </c>
      <c r="C802" s="23"/>
      <c r="D802" s="23"/>
      <c r="E802" s="23"/>
      <c r="F802" s="23"/>
      <c r="G802" s="23"/>
    </row>
    <row r="803">
      <c r="A803" s="6" t="s">
        <v>983</v>
      </c>
      <c r="B803" s="14" t="s">
        <v>984</v>
      </c>
      <c r="C803" s="24"/>
      <c r="D803" s="24" t="s">
        <v>12</v>
      </c>
      <c r="E803" s="24"/>
      <c r="F803" s="24">
        <f>(0)</f>
      </c>
      <c r="G803" s="24">
        <f>(C803 * E803 + C803 * E803 * F803)</f>
      </c>
    </row>
    <row r="804">
      <c r="A804" s="6" t="s">
        <v>985</v>
      </c>
      <c r="B804" s="14" t="s">
        <v>986</v>
      </c>
      <c r="C804" s="24"/>
      <c r="D804" s="24" t="s">
        <v>12</v>
      </c>
      <c r="E804" s="24"/>
      <c r="F804" s="24">
        <f>(0)</f>
      </c>
      <c r="G804" s="24">
        <f>(C804 * E804 + C804 * E804 * F804)</f>
      </c>
    </row>
    <row r="805">
      <c r="A805" s="4"/>
      <c r="B805" s="12" t="s">
        <v>987</v>
      </c>
      <c r="C805" s="22"/>
      <c r="D805" s="22"/>
      <c r="E805" s="22"/>
      <c r="F805" s="22"/>
      <c r="G805" s="22"/>
    </row>
    <row r="806">
      <c r="A806" s="5"/>
      <c r="B806" s="13" t="s">
        <v>988</v>
      </c>
      <c r="C806" s="23"/>
      <c r="D806" s="23"/>
      <c r="E806" s="23"/>
      <c r="F806" s="23"/>
      <c r="G806" s="23"/>
    </row>
    <row r="807">
      <c r="A807" s="6" t="s">
        <v>989</v>
      </c>
      <c r="B807" s="14" t="s">
        <v>990</v>
      </c>
      <c r="C807" s="24">
        <f>(2049)*(1)*(1)*(1)*(1 + (0))</f>
      </c>
      <c r="D807" s="24" t="s">
        <v>104</v>
      </c>
      <c r="E807" s="24"/>
      <c r="F807" s="24">
        <f>(0)</f>
      </c>
      <c r="G807" s="24">
        <f>(C807 * E807 + C807 * E807 * F807)</f>
      </c>
    </row>
    <row r="808">
      <c r="A808" s="5"/>
      <c r="B808" s="13" t="s">
        <v>991</v>
      </c>
      <c r="C808" s="23"/>
      <c r="D808" s="23"/>
      <c r="E808" s="23"/>
      <c r="F808" s="23"/>
      <c r="G808" s="23"/>
    </row>
    <row r="809">
      <c r="A809" s="6"/>
      <c r="B809" s="14" t="s">
        <v>992</v>
      </c>
      <c r="C809" s="24"/>
      <c r="D809" s="24"/>
      <c r="E809" s="24"/>
      <c r="F809" s="24"/>
      <c r="G809" s="24"/>
    </row>
    <row r="810">
      <c r="A810" s="6" t="s">
        <v>993</v>
      </c>
      <c r="B810" s="16" t="s">
        <v>994</v>
      </c>
      <c r="C810" s="24">
        <f>(2049)*(1)*(1)*(1)*(1 + (0))</f>
      </c>
      <c r="D810" s="24" t="s">
        <v>104</v>
      </c>
      <c r="E810" s="24"/>
      <c r="F810" s="24">
        <f>(0)</f>
      </c>
      <c r="G810" s="24">
        <f>(C810 * E810 + C810 * E810 * F810)</f>
      </c>
    </row>
    <row r="811">
      <c r="A811" s="6" t="s">
        <v>995</v>
      </c>
      <c r="B811" s="16" t="s">
        <v>996</v>
      </c>
      <c r="C811" s="24">
        <f>(820)*(1)*(1)*(1)*(1 + (0))</f>
      </c>
      <c r="D811" s="24" t="s">
        <v>104</v>
      </c>
      <c r="E811" s="24"/>
      <c r="F811" s="24">
        <f>(0)</f>
      </c>
      <c r="G811" s="24">
        <f>(C811 * E811 + C811 * E811 * F811)</f>
      </c>
    </row>
    <row r="812">
      <c r="A812" s="6"/>
      <c r="B812" s="14" t="s">
        <v>997</v>
      </c>
      <c r="C812" s="24"/>
      <c r="D812" s="24"/>
      <c r="E812" s="24"/>
      <c r="F812" s="24"/>
      <c r="G812" s="24"/>
    </row>
    <row r="813">
      <c r="A813" s="6" t="s">
        <v>998</v>
      </c>
      <c r="B813" s="16" t="s">
        <v>999</v>
      </c>
      <c r="C813" s="24">
        <f>(2049)*(1)*(1)*(1)*(1 + (0))</f>
      </c>
      <c r="D813" s="24" t="s">
        <v>104</v>
      </c>
      <c r="E813" s="24"/>
      <c r="F813" s="24">
        <f>(0)</f>
      </c>
      <c r="G813" s="24">
        <f>(C813 * E813 + C813 * E813 * F813)</f>
      </c>
    </row>
    <row r="814">
      <c r="A814" s="6"/>
      <c r="B814" s="14" t="s">
        <v>1000</v>
      </c>
      <c r="C814" s="24"/>
      <c r="D814" s="24"/>
      <c r="E814" s="24"/>
      <c r="F814" s="24"/>
      <c r="G814" s="24"/>
    </row>
    <row r="815">
      <c r="A815" s="6" t="s">
        <v>1001</v>
      </c>
      <c r="B815" s="16" t="s">
        <v>1002</v>
      </c>
      <c r="C815" s="24">
        <f>(1862)*(1)*(1)*(1)*(1 + (0))</f>
      </c>
      <c r="D815" s="24" t="s">
        <v>104</v>
      </c>
      <c r="E815" s="24"/>
      <c r="F815" s="24">
        <f>(0)</f>
      </c>
      <c r="G815" s="24">
        <f>(C815 * E815 + C815 * E815 * F815)</f>
      </c>
    </row>
    <row r="816">
      <c r="A816" s="6" t="s">
        <v>1003</v>
      </c>
      <c r="B816" s="16" t="s">
        <v>1004</v>
      </c>
      <c r="C816" s="24">
        <f>(187)*(1)*(1)*(1)*(1 + (0))</f>
      </c>
      <c r="D816" s="24" t="s">
        <v>104</v>
      </c>
      <c r="E816" s="24"/>
      <c r="F816" s="24">
        <f>(0)</f>
      </c>
      <c r="G816" s="24">
        <f>(C816 * E816 + C816 * E816 * F816)</f>
      </c>
    </row>
    <row r="817">
      <c r="A817" s="6" t="s">
        <v>1005</v>
      </c>
      <c r="B817" s="16" t="s">
        <v>1006</v>
      </c>
      <c r="C817" s="24">
        <f>(75)*(1)*(1)*(1)*(1 + (0))</f>
      </c>
      <c r="D817" s="24" t="s">
        <v>104</v>
      </c>
      <c r="E817" s="24"/>
      <c r="F817" s="24">
        <f>(0)</f>
      </c>
      <c r="G817" s="24">
        <f>(C817 * E817 + C817 * E817 * F817)</f>
      </c>
    </row>
    <row r="818">
      <c r="A818" s="5"/>
      <c r="B818" s="13" t="s">
        <v>1007</v>
      </c>
      <c r="C818" s="23"/>
      <c r="D818" s="23"/>
      <c r="E818" s="23"/>
      <c r="F818" s="23"/>
      <c r="G818" s="23"/>
    </row>
    <row r="819">
      <c r="A819" s="6"/>
      <c r="B819" s="14" t="s">
        <v>1008</v>
      </c>
      <c r="C819" s="24"/>
      <c r="D819" s="24"/>
      <c r="E819" s="24"/>
      <c r="F819" s="24"/>
      <c r="G819" s="24"/>
    </row>
    <row r="820">
      <c r="A820" s="6" t="s">
        <v>1009</v>
      </c>
      <c r="B820" s="16" t="s">
        <v>1010</v>
      </c>
      <c r="C820" s="24">
        <f>(31)*(1)*(1)*(1)*(1 + (0))</f>
      </c>
      <c r="D820" s="24" t="s">
        <v>78</v>
      </c>
      <c r="E820" s="24"/>
      <c r="F820" s="24">
        <f>(0)</f>
      </c>
      <c r="G820" s="24">
        <f>(C820 * E820 + C820 * E820 * F820)</f>
      </c>
    </row>
    <row r="821">
      <c r="A821" s="6" t="s">
        <v>1011</v>
      </c>
      <c r="B821" s="16" t="s">
        <v>1012</v>
      </c>
      <c r="C821" s="24">
        <f>(2)*(1)*(1)*(1)*(1 + (0))</f>
      </c>
      <c r="D821" s="24" t="s">
        <v>78</v>
      </c>
      <c r="E821" s="24"/>
      <c r="F821" s="24">
        <f>(0)</f>
      </c>
      <c r="G821" s="24">
        <f>(C821 * E821 + C821 * E821 * F821)</f>
      </c>
    </row>
    <row r="822">
      <c r="A822" s="5"/>
      <c r="B822" s="13" t="s">
        <v>1013</v>
      </c>
      <c r="C822" s="23"/>
      <c r="D822" s="23"/>
      <c r="E822" s="23"/>
      <c r="F822" s="23"/>
      <c r="G822" s="23"/>
    </row>
    <row r="823">
      <c r="A823" s="6" t="s">
        <v>1014</v>
      </c>
      <c r="B823" s="14" t="s">
        <v>1015</v>
      </c>
      <c r="C823" s="24">
        <f>(10)*(1)*(1)*(1)*(1 + (0))</f>
      </c>
      <c r="D823" s="24" t="s">
        <v>78</v>
      </c>
      <c r="E823" s="24"/>
      <c r="F823" s="24">
        <f>(0)</f>
      </c>
      <c r="G823" s="24">
        <f>(C823 * E823 + C823 * E823 * F823)</f>
      </c>
    </row>
    <row r="824">
      <c r="A824" s="6" t="s">
        <v>1016</v>
      </c>
      <c r="B824" s="14" t="s">
        <v>1017</v>
      </c>
      <c r="C824" s="24">
        <f>(4)*(1)*(1)*(1)*(1 + (0))</f>
      </c>
      <c r="D824" s="24" t="s">
        <v>78</v>
      </c>
      <c r="E824" s="24"/>
      <c r="F824" s="24">
        <f>(0)</f>
      </c>
      <c r="G824" s="24">
        <f>(C824 * E824 + C824 * E824 * F824)</f>
      </c>
    </row>
    <row r="825">
      <c r="A825" s="6" t="s">
        <v>1018</v>
      </c>
      <c r="B825" s="14" t="s">
        <v>1019</v>
      </c>
      <c r="C825" s="24">
        <f>(11)*(1)*(1)*(1)*(1 + (0))</f>
      </c>
      <c r="D825" s="24" t="s">
        <v>78</v>
      </c>
      <c r="E825" s="24"/>
      <c r="F825" s="24">
        <f>(0)</f>
      </c>
      <c r="G825" s="24">
        <f>(C825 * E825 + C825 * E825 * F825)</f>
      </c>
    </row>
    <row r="826">
      <c r="A826" s="6" t="s">
        <v>1020</v>
      </c>
      <c r="B826" s="14" t="s">
        <v>1021</v>
      </c>
      <c r="C826" s="24">
        <f>(1)*(1)*(1)*(1)*(1 + (0))</f>
      </c>
      <c r="D826" s="24" t="s">
        <v>78</v>
      </c>
      <c r="E826" s="24"/>
      <c r="F826" s="24">
        <f>(0)</f>
      </c>
      <c r="G826" s="24">
        <f>(C826 * E826 + C826 * E826 * F826)</f>
      </c>
    </row>
    <row r="827">
      <c r="A827" s="6" t="s">
        <v>1022</v>
      </c>
      <c r="B827" s="14" t="s">
        <v>1023</v>
      </c>
      <c r="C827" s="24">
        <f>(5)*(1)*(1)*(1)*(1 + (0))</f>
      </c>
      <c r="D827" s="24" t="s">
        <v>78</v>
      </c>
      <c r="E827" s="24"/>
      <c r="F827" s="24">
        <f>(0)</f>
      </c>
      <c r="G827" s="24">
        <f>(C827 * E827 + C827 * E827 * F827)</f>
      </c>
    </row>
    <row r="828">
      <c r="A828" s="6" t="s">
        <v>1024</v>
      </c>
      <c r="B828" s="14" t="s">
        <v>1025</v>
      </c>
      <c r="C828" s="24">
        <f>(31)*(1)*(1)*(1)*(1 + (0))</f>
      </c>
      <c r="D828" s="24" t="s">
        <v>78</v>
      </c>
      <c r="E828" s="24"/>
      <c r="F828" s="24">
        <f>(0)</f>
      </c>
      <c r="G828" s="24">
        <f>(C828 * E828 + C828 * E828 * F828)</f>
      </c>
    </row>
    <row r="829">
      <c r="A829" s="5"/>
      <c r="B829" s="13" t="s">
        <v>1026</v>
      </c>
      <c r="C829" s="23"/>
      <c r="D829" s="23"/>
      <c r="E829" s="23"/>
      <c r="F829" s="23"/>
      <c r="G829" s="23"/>
    </row>
    <row r="830">
      <c r="A830" s="6" t="s">
        <v>1027</v>
      </c>
      <c r="B830" s="14" t="s">
        <v>1028</v>
      </c>
      <c r="C830" s="24">
        <f>(255)*(1)*(1)*(1)*(1 + (0))</f>
      </c>
      <c r="D830" s="24" t="s">
        <v>123</v>
      </c>
      <c r="E830" s="24"/>
      <c r="F830" s="24">
        <f>(0)</f>
      </c>
      <c r="G830" s="24">
        <f>(C830 * E830 + C830 * E830 * F830)</f>
      </c>
    </row>
    <row r="831">
      <c r="A831" s="5"/>
      <c r="B831" s="13" t="s">
        <v>1029</v>
      </c>
      <c r="C831" s="23"/>
      <c r="D831" s="23"/>
      <c r="E831" s="23"/>
      <c r="F831" s="23"/>
      <c r="G831" s="23"/>
    </row>
    <row r="832">
      <c r="A832" s="6" t="s">
        <v>1030</v>
      </c>
      <c r="B832" s="14" t="s">
        <v>1031</v>
      </c>
      <c r="C832" s="24">
        <f>(7)*(1)*(1)*(1)*(1 + (0))</f>
      </c>
      <c r="D832" s="24" t="s">
        <v>78</v>
      </c>
      <c r="E832" s="24"/>
      <c r="F832" s="24">
        <f>(0)</f>
      </c>
      <c r="G832" s="24">
        <f>(C832 * E832 + C832 * E832 * F832)</f>
      </c>
    </row>
    <row r="833">
      <c r="A833" s="5"/>
      <c r="B833" s="13" t="s">
        <v>1032</v>
      </c>
      <c r="C833" s="23"/>
      <c r="D833" s="23"/>
      <c r="E833" s="23"/>
      <c r="F833" s="23"/>
      <c r="G833" s="23"/>
    </row>
    <row r="834">
      <c r="A834" s="6" t="s">
        <v>1033</v>
      </c>
      <c r="B834" s="14" t="s">
        <v>1034</v>
      </c>
      <c r="C834" s="24">
        <f>(1)*(1)*(1)*(1)*(1 + (0))</f>
      </c>
      <c r="D834" s="24" t="s">
        <v>43</v>
      </c>
      <c r="E834" s="24"/>
      <c r="F834" s="24">
        <f>(0)</f>
      </c>
      <c r="G834" s="24">
        <f>(C834 * E834 + C834 * E834 * F834)</f>
      </c>
    </row>
    <row r="835">
      <c r="A835" s="5"/>
      <c r="B835" s="13" t="s">
        <v>1035</v>
      </c>
      <c r="C835" s="23"/>
      <c r="D835" s="23"/>
      <c r="E835" s="23"/>
      <c r="F835" s="23"/>
      <c r="G835" s="23"/>
    </row>
    <row r="836">
      <c r="A836" s="6" t="s">
        <v>1036</v>
      </c>
      <c r="B836" s="14" t="s">
        <v>1037</v>
      </c>
      <c r="C836" s="24">
        <f>(1)*(1)*(1)*(1)*(1 + (0))</f>
      </c>
      <c r="D836" s="24" t="s">
        <v>43</v>
      </c>
      <c r="E836" s="24"/>
      <c r="F836" s="24">
        <f>(0)</f>
      </c>
      <c r="G836" s="24">
        <f>(C836 * E836 + C836 * E836 * F836)</f>
      </c>
    </row>
    <row r="837">
      <c r="A837" s="5"/>
      <c r="B837" s="13" t="s">
        <v>1038</v>
      </c>
      <c r="C837" s="23"/>
      <c r="D837" s="23"/>
      <c r="E837" s="23"/>
      <c r="F837" s="23"/>
      <c r="G837" s="23"/>
    </row>
    <row r="838">
      <c r="A838" s="6" t="s">
        <v>1039</v>
      </c>
      <c r="B838" s="14" t="s">
        <v>1040</v>
      </c>
      <c r="C838" s="24">
        <f>(1)*(1)*(1)*(1)*(1 + (0))</f>
      </c>
      <c r="D838" s="24" t="s">
        <v>43</v>
      </c>
      <c r="E838" s="24"/>
      <c r="F838" s="24">
        <f>(0)</f>
      </c>
      <c r="G838" s="24">
        <f>(C838 * E838 + C838 * E838 * F838)</f>
      </c>
    </row>
    <row r="839">
      <c r="A839" s="6" t="s">
        <v>1041</v>
      </c>
      <c r="B839" s="14" t="s">
        <v>1042</v>
      </c>
      <c r="C839" s="24">
        <f>(1)*(1)*(1)*(1)*(1 + (0))</f>
      </c>
      <c r="D839" s="24" t="s">
        <v>43</v>
      </c>
      <c r="E839" s="24"/>
      <c r="F839" s="24">
        <f>(0)</f>
      </c>
      <c r="G839" s="24">
        <f>(C839 * E839 + C839 * E839 * F839)</f>
      </c>
    </row>
    <row r="840">
      <c r="A840" s="6" t="s">
        <v>1043</v>
      </c>
      <c r="B840" s="14" t="s">
        <v>1044</v>
      </c>
      <c r="C840" s="24">
        <f>(1)*(1)*(1)*(1)*(1 + (0))</f>
      </c>
      <c r="D840" s="24" t="s">
        <v>43</v>
      </c>
      <c r="E840" s="24"/>
      <c r="F840" s="24">
        <f>(0)</f>
      </c>
      <c r="G840" s="24">
        <f>(C840 * E840 + C840 * E840 * F840)</f>
      </c>
    </row>
    <row r="841">
      <c r="A841" s="6" t="s">
        <v>1045</v>
      </c>
      <c r="B841" s="14" t="s">
        <v>1046</v>
      </c>
      <c r="C841" s="24">
        <f>(1)*(1)*(1)*(1)*(1 + (0))</f>
      </c>
      <c r="D841" s="24" t="s">
        <v>43</v>
      </c>
      <c r="E841" s="24"/>
      <c r="F841" s="24">
        <f>(0)</f>
      </c>
      <c r="G841" s="24">
        <f>(C841 * E841 + C841 * E841 * F841)</f>
      </c>
    </row>
    <row r="842">
      <c r="A842" s="6" t="s">
        <v>1047</v>
      </c>
      <c r="B842" s="14" t="s">
        <v>1048</v>
      </c>
      <c r="C842" s="24">
        <f>(1)*(1)*(1)*(1)*(1 + (0))</f>
      </c>
      <c r="D842" s="24" t="s">
        <v>43</v>
      </c>
      <c r="E842" s="24"/>
      <c r="F842" s="24">
        <f>(0)</f>
      </c>
      <c r="G842" s="24">
        <f>(C842 * E842 + C842 * E842 * F842)</f>
      </c>
    </row>
    <row r="843">
      <c r="A843" s="6" t="s">
        <v>1049</v>
      </c>
      <c r="B843" s="14" t="s">
        <v>1050</v>
      </c>
      <c r="C843" s="24">
        <f>(1)*(1)*(1)*(1)*(1 + (0))</f>
      </c>
      <c r="D843" s="24" t="s">
        <v>43</v>
      </c>
      <c r="E843" s="24"/>
      <c r="F843" s="24">
        <f>(0)</f>
      </c>
      <c r="G843" s="24">
        <f>(C843 * E843 + C843 * E843 * F843)</f>
      </c>
    </row>
    <row r="844">
      <c r="A844" s="6" t="s">
        <v>1051</v>
      </c>
      <c r="B844" s="14" t="s">
        <v>1052</v>
      </c>
      <c r="C844" s="24">
        <f>(1)*(1)*(1)*(1)*(1 + (0))</f>
      </c>
      <c r="D844" s="24" t="s">
        <v>43</v>
      </c>
      <c r="E844" s="24"/>
      <c r="F844" s="24">
        <f>(0)</f>
      </c>
      <c r="G844" s="24">
        <f>(C844 * E844 + C844 * E844 * F844)</f>
      </c>
    </row>
    <row r="845">
      <c r="A845" s="6" t="s">
        <v>1053</v>
      </c>
      <c r="B845" s="14" t="s">
        <v>1054</v>
      </c>
      <c r="C845" s="24">
        <f>(1)*(1)*(1)*(1)*(1 + (0))</f>
      </c>
      <c r="D845" s="24" t="s">
        <v>43</v>
      </c>
      <c r="E845" s="24"/>
      <c r="F845" s="24">
        <f>(0)</f>
      </c>
      <c r="G845" s="24">
        <f>(C845 * E845 + C845 * E845 * F845)</f>
      </c>
    </row>
    <row r="846">
      <c r="A846" s="3"/>
      <c r="B846" s="11" t="s">
        <v>194</v>
      </c>
      <c r="C846" s="21"/>
      <c r="D846" s="21"/>
      <c r="E846" s="21"/>
      <c r="F846" s="21"/>
      <c r="G846" s="21"/>
    </row>
    <row r="847">
      <c r="A847" s="6" t="s">
        <v>1055</v>
      </c>
      <c r="B847" s="15" t="s">
        <v>959</v>
      </c>
      <c r="C847" s="24">
        <f>(1)*(1)*(1)*(1)*(1 + (0))</f>
      </c>
      <c r="D847" s="24" t="s">
        <v>43</v>
      </c>
      <c r="E847" s="24"/>
      <c r="F847" s="24">
        <f>(0)</f>
      </c>
      <c r="G847" s="24">
        <f>(C847 * E847 + C847 * E847 * F847)</f>
      </c>
    </row>
    <row r="848">
      <c r="A848" s="7"/>
      <c r="B848" s="7"/>
      <c r="C848" s="24"/>
      <c r="D848" s="24"/>
      <c r="E848" s="24"/>
      <c r="F848" s="24"/>
      <c r="G848" s="24"/>
    </row>
    <row r="849">
      <c r="A849" s="8" t="s">
        <v>1056</v>
      </c>
      <c r="B849" s="8"/>
      <c r="C849" s="8"/>
      <c r="D849" s="8"/>
      <c r="E849" s="8"/>
      <c r="F849" s="8"/>
      <c r="G849" s="8">
        <f>(SUM(G2:G848))</f>
      </c>
    </row>
    <row r="850">
      <c r="A850" s="8" t="s">
        <v>1057</v>
      </c>
      <c r="B850" s="8"/>
      <c r="C850" s="8"/>
      <c r="D850" s="8"/>
      <c r="E850" s="8"/>
      <c r="F850" s="8"/>
      <c r="G850" s="8">
        <v>0</v>
      </c>
    </row>
    <row r="851">
      <c r="A851" s="8" t="s">
        <v>1058</v>
      </c>
      <c r="B851" s="8"/>
      <c r="C851" s="8"/>
      <c r="D851" s="8"/>
      <c r="E851" s="8"/>
      <c r="F851" s="8"/>
      <c r="G851" s="8">
        <f>0*(SUM(G849:G850))</f>
      </c>
    </row>
    <row r="852">
      <c r="A852" s="9" t="s">
        <v>5</v>
      </c>
      <c r="B852" s="9"/>
      <c r="C852" s="9"/>
      <c r="D852" s="9"/>
      <c r="E852" s="9"/>
      <c r="F852" s="9"/>
      <c r="G852" s="9">
        <f>SUM(G849:G851)</f>
      </c>
    </row>
  </sheetData>
  <headerFooter/>
</worksheet>
</file>

<file path=xl/worksheets/sheet3.xml><?xml version="1.0" encoding="utf-8"?>
<worksheet xmlns:r="http://schemas.openxmlformats.org/officeDocument/2006/relationships" xmlns="http://schemas.openxmlformats.org/spreadsheetml/2006/main">
  <dimension ref="A1:D12"/>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27102661132813" customWidth="1"/>
    <col min="3" max="3" width="15" customWidth="1"/>
    <col min="4" max="4" width="20" customWidth="1"/>
  </cols>
  <sheetData>
    <row r="1">
      <c r="A1" s="1" t="s">
        <v>1</v>
      </c>
      <c r="B1" s="1" t="s">
        <v>1060</v>
      </c>
      <c r="C1" s="1" t="s">
        <v>1061</v>
      </c>
      <c r="D1" s="1" t="s">
        <v>5</v>
      </c>
    </row>
    <row r="2">
      <c r="A2" s="7" t="s">
        <v>6</v>
      </c>
      <c r="B2" s="24"/>
      <c r="C2" s="24"/>
      <c r="D2" s="24">
        <f>SUBTOTAL(9,'Trade Breakup Showing Markup'!G$2:G$115)</f>
      </c>
    </row>
    <row r="3">
      <c r="A3" s="7" t="s">
        <v>197</v>
      </c>
      <c r="B3" s="24"/>
      <c r="C3" s="24"/>
      <c r="D3" s="24">
        <f>SUBTOTAL(9,'Trade Breakup Showing Markup'!G$116:G$181)</f>
      </c>
    </row>
    <row r="4">
      <c r="A4" s="7" t="s">
        <v>274</v>
      </c>
      <c r="B4" s="24"/>
      <c r="C4" s="24"/>
      <c r="D4" s="24">
        <f>SUBTOTAL(9,'Trade Breakup Showing Markup'!G$182:G$343)</f>
      </c>
    </row>
    <row r="5">
      <c r="A5" s="7" t="s">
        <v>441</v>
      </c>
      <c r="B5" s="24"/>
      <c r="C5" s="24"/>
      <c r="D5" s="24">
        <f>SUBTOTAL(9,'Trade Breakup Showing Markup'!G$344:G$623)</f>
      </c>
    </row>
    <row r="6">
      <c r="A6" s="7" t="s">
        <v>808</v>
      </c>
      <c r="B6" s="24"/>
      <c r="C6" s="24"/>
      <c r="D6" s="24">
        <f>SUBTOTAL(9,'Trade Breakup Showing Markup'!G$624:G$775)</f>
      </c>
    </row>
    <row r="7">
      <c r="A7" s="7" t="s">
        <v>960</v>
      </c>
      <c r="B7" s="24"/>
      <c r="C7" s="24"/>
      <c r="D7" s="24">
        <f>SUBTOTAL(9,'Trade Breakup Showing Markup'!G$776:G$796)</f>
      </c>
    </row>
    <row r="8">
      <c r="A8" s="7" t="s">
        <v>981</v>
      </c>
      <c r="B8" s="24"/>
      <c r="C8" s="24"/>
      <c r="D8" s="24">
        <f>SUBTOTAL(9,'Trade Breakup Showing Markup'!G$797:G$847)</f>
      </c>
    </row>
    <row r="9">
      <c r="A9" s="25" t="s">
        <v>1056</v>
      </c>
      <c r="B9" s="26"/>
      <c r="C9" s="26"/>
      <c r="D9" s="26">
        <f>'Trade Breakup Showing Markup'!G849</f>
      </c>
    </row>
    <row r="10">
      <c r="A10" s="8" t="s">
        <v>1057</v>
      </c>
      <c r="B10" s="8"/>
      <c r="C10" s="8"/>
      <c r="D10" s="8">
        <f>'Trade Breakup Showing Markup'!G850</f>
      </c>
    </row>
    <row r="11">
      <c r="A11" s="8" t="s">
        <v>1058</v>
      </c>
      <c r="B11" s="8"/>
      <c r="C11" s="8"/>
      <c r="D11" s="8">
        <f>'Trade Breakup Showing Markup'!G851</f>
      </c>
    </row>
    <row r="12">
      <c r="A12" s="9" t="s">
        <v>5</v>
      </c>
      <c r="B12" s="9"/>
      <c r="C12" s="9"/>
      <c r="D12" s="9">
        <f>'Trade Breakup Showing Markup'!G852</f>
      </c>
    </row>
  </sheetData>
  <headerFooter/>
</worksheet>
</file>